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обТПО\F_TP3600.VL.0074\"/>
    </mc:Choice>
  </mc:AlternateContent>
  <bookViews>
    <workbookView xWindow="0" yWindow="0" windowWidth="19200" windowHeight="8100" tabRatio="803"/>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1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закупке'!$A$25:$AV$59</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8">'8. Общие сведения'!#REF!</definedName>
    <definedName name="Nalog">#REF!</definedName>
    <definedName name="numformat">#REF!</definedName>
    <definedName name="numformat_osreg">#REF!</definedName>
    <definedName name="numformat_osv3">#REF!</definedName>
    <definedName name="perdolya02">#REF!</definedName>
    <definedName name="PRIZNAK">[3]TP3600.VL.0084!#REF!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'8. Общие сведения'!#REF!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ПС'!$A$2:$T$57</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ввод'!$A$1:$Q$64</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ПС'!$A$2:$T$57</definedName>
    <definedName name="Z_2264436F_BC87_4787_B08F_4679F2329F1B_.wvu.PrintArea" localSheetId="3" hidden="1">'3.2 паспорт Техсостояние ЛЭП'!$A$1:$AA$40</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ввод'!$A$1:$Q$64</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ПС'!$A$2:$T$57</definedName>
    <definedName name="Z_26C35F1F_3378_495E_A895_7436EE961AC1_.wvu.PrintArea" localSheetId="3" hidden="1">'3.2 паспорт Техсостояние ЛЭП'!$A$1:$AA$40</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ввод'!$A$1:$Q$64</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ПС'!$A$2:$T$57</definedName>
    <definedName name="Z_5119A4A8_E24F_4D86_A27C_CDEF3FAC4422_.wvu.PrintArea" localSheetId="3" hidden="1">'3.2 паспорт Техсостояние ЛЭП'!$A$1:$AA$40</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ввод'!$A$1:$Q$64</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ПС'!$A$2:$T$57</definedName>
    <definedName name="Z_68707FFD_F9F5_4EC5_B842_74C14C39CE12_.wvu.PrintArea" localSheetId="3" hidden="1">'3.2 паспорт Техсостояние ЛЭП'!$A$1:$AA$40</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ввод'!$A$1:$Q$64</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ПС'!$A$2:$T$57</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ввод'!$A$1:$Q$64</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ПС'!$A$2:$T$42</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ввод'!$A$1:$Q$64</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ПС'!$A$2:$T$42</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ввод'!$A$1:$Q$64</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ПС'!$A$2:$T$42</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ввод'!$A$1:$Q$64</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H50" i="9" l="1"/>
  <c r="H51" i="9"/>
  <c r="G53" i="9" s="1"/>
  <c r="H53" i="9" s="1"/>
  <c r="G51" i="9"/>
  <c r="D40" i="9" l="1"/>
  <c r="C40" i="9"/>
  <c r="G40" i="9"/>
  <c r="H40" i="9"/>
  <c r="C44" i="9"/>
  <c r="D44" i="9" s="1"/>
  <c r="C47" i="9" s="1"/>
  <c r="D47" i="9" s="1"/>
  <c r="G44" i="9"/>
  <c r="H44" i="9" s="1"/>
  <c r="G47" i="9" s="1"/>
  <c r="H47" i="9" s="1"/>
  <c r="AW24" i="16" l="1"/>
  <c r="G49" i="9" l="1"/>
  <c r="H42" i="9"/>
  <c r="G42" i="9"/>
  <c r="G39" i="9"/>
  <c r="A5" i="16" l="1"/>
  <c r="A4" i="10"/>
  <c r="A5" i="9"/>
  <c r="A5" i="8"/>
  <c r="A5" i="7"/>
  <c r="A4" i="6"/>
  <c r="A5" i="5"/>
  <c r="A5" i="14"/>
  <c r="A6" i="3"/>
  <c r="A4" i="2"/>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G35" i="9"/>
  <c r="A8" i="10" l="1"/>
  <c r="A9" i="9"/>
  <c r="A9" i="8"/>
  <c r="A9" i="7"/>
  <c r="A8" i="6"/>
  <c r="A9" i="5"/>
  <c r="A10" i="3"/>
  <c r="A8" i="2"/>
</calcChain>
</file>

<file path=xl/sharedStrings.xml><?xml version="1.0" encoding="utf-8"?>
<sst xmlns="http://schemas.openxmlformats.org/spreadsheetml/2006/main" count="1615" uniqueCount="700">
  <si>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</si>
  <si>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</si>
  <si>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</si>
  <si>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</si>
  <si>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</si>
  <si>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</si>
  <si>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</si>
  <si>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</si>
  <si>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</si>
  <si>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</si>
  <si>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</si>
  <si>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</si>
  <si>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</si>
  <si>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</si>
  <si>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</si>
  <si>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</si>
  <si>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</si>
  <si>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</si>
  <si>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</si>
  <si>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</si>
  <si>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</si>
  <si>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</si>
  <si>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</si>
  <si>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</si>
  <si>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</si>
  <si>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</si>
  <si>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</si>
  <si>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</si>
  <si>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</si>
  <si>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</si>
  <si>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</si>
  <si>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</si>
  <si>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</si>
  <si>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</si>
  <si>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</si>
  <si>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</si>
  <si>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</si>
  <si>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</si>
  <si>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</si>
  <si>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</si>
  <si>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</si>
  <si>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</si>
  <si>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</si>
  <si>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</si>
  <si>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</si>
  <si>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</si>
  <si>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</si>
  <si>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</si>
  <si>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</si>
  <si>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</si>
  <si>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</si>
  <si>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</si>
  <si>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</si>
  <si>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</si>
  <si>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</si>
  <si>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</si>
  <si>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</si>
  <si>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</si>
  <si>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</si>
  <si>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</si>
  <si>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</si>
  <si>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</si>
  <si>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</si>
  <si>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</si>
  <si>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</si>
  <si>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</si>
  <si>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</si>
  <si>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</si>
  <si>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</si>
  <si>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</si>
  <si>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</si>
  <si>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</si>
  <si>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</si>
  <si>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</si>
  <si>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</si>
  <si>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</si>
  <si>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</si>
  <si>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</si>
  <si>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</si>
  <si>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</si>
  <si>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</si>
  <si>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</si>
  <si>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</si>
  <si>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</si>
  <si>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</si>
  <si>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</si>
  <si>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</si>
  <si>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</si>
  <si>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</si>
  <si>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</si>
  <si>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</si>
  <si>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</si>
  <si>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</si>
  <si>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</si>
  <si>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</si>
  <si>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</si>
  <si>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</si>
  <si>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</si>
  <si>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</si>
  <si>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</si>
  <si>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</si>
  <si>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</si>
  <si>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</si>
  <si>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</si>
  <si>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</si>
  <si>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</si>
  <si>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</si>
  <si>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</si>
  <si>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</si>
  <si>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</si>
  <si>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</si>
  <si>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</si>
  <si>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</si>
  <si>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</si>
  <si>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</si>
  <si>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</si>
  <si>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</si>
  <si>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</si>
  <si>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</si>
  <si>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</si>
  <si>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</si>
  <si>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</si>
  <si>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</si>
  <si>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</si>
  <si>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</si>
  <si>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</si>
  <si>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</si>
  <si>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</si>
  <si>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</si>
  <si>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</si>
  <si>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</si>
  <si>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</si>
  <si>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</si>
  <si>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</si>
  <si>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</si>
  <si>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</si>
  <si>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</si>
  <si>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</si>
  <si>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</si>
  <si>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</si>
  <si>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</si>
  <si>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</si>
  <si>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</si>
  <si>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</si>
  <si>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</si>
  <si>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</si>
  <si>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</si>
  <si>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</si>
  <si>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</si>
  <si>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</si>
  <si>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</si>
  <si>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</si>
  <si>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</si>
  <si>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</si>
  <si>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</si>
  <si>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</si>
  <si>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</si>
  <si>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</si>
  <si>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</si>
  <si>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</si>
  <si>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</si>
  <si>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</si>
  <si>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</si>
  <si>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</si>
  <si>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</si>
  <si>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</si>
  <si>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</si>
  <si>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</si>
  <si>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</si>
  <si>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</si>
  <si>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</si>
  <si>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</si>
  <si>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</si>
  <si>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</si>
  <si>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</si>
  <si>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</si>
  <si>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</si>
  <si>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</si>
  <si>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</si>
  <si>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</si>
  <si>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</si>
  <si>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</si>
  <si>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</si>
  <si>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</si>
  <si>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</si>
  <si>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</si>
  <si>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</si>
  <si>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</si>
  <si>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</si>
  <si>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</si>
  <si>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</si>
  <si>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</si>
  <si>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</si>
  <si>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</si>
  <si>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</si>
  <si>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</si>
  <si>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</si>
  <si>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</si>
  <si>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</si>
  <si>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</si>
  <si>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</si>
  <si>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</si>
  <si>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</si>
  <si>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</si>
  <si>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</si>
  <si>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</si>
  <si>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</si>
  <si>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</si>
  <si>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</si>
  <si>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</si>
  <si>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</si>
  <si>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</si>
  <si>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</si>
  <si>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</si>
  <si>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</si>
  <si>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</si>
  <si>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</si>
  <si>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</si>
  <si>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</si>
  <si>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</si>
  <si>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</si>
  <si>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</si>
  <si>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</si>
  <si>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</si>
  <si>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</si>
  <si>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</si>
  <si>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</si>
  <si>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</si>
  <si>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</si>
  <si>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</si>
  <si>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</si>
  <si>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</si>
  <si>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</si>
  <si>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</si>
  <si>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</si>
  <si>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</si>
  <si>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</si>
  <si>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</si>
  <si>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</si>
  <si>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</si>
  <si>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</si>
  <si>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</si>
  <si>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</si>
  <si>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</si>
  <si>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</si>
  <si>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</si>
  <si>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</si>
  <si>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</si>
  <si>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</si>
  <si>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</si>
  <si>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</si>
  <si>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</si>
  <si>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</si>
  <si>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</si>
  <si>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</si>
  <si>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</si>
  <si>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</si>
  <si>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</si>
  <si>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</si>
  <si>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</si>
  <si>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</si>
  <si>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</si>
  <si>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</si>
  <si>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</si>
  <si>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</si>
  <si>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</si>
  <si>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</si>
  <si>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</si>
  <si>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</si>
  <si>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</si>
  <si>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</si>
  <si>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</si>
  <si>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</si>
  <si>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</si>
  <si>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</si>
  <si>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</si>
  <si>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</si>
  <si>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</si>
  <si>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</si>
  <si>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</si>
  <si>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</si>
  <si>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</si>
  <si>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</si>
  <si>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</si>
  <si>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</si>
  <si>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</si>
  <si>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</si>
  <si>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</si>
  <si>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</si>
  <si>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</si>
  <si>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</si>
  <si>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</si>
  <si>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</si>
  <si>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</si>
  <si>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</si>
  <si>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</si>
  <si>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</si>
  <si>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</si>
  <si>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</si>
  <si>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</si>
  <si>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</si>
  <si>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</si>
  <si>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</si>
  <si>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</si>
  <si>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</si>
  <si>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</si>
  <si>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</si>
  <si>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</si>
  <si>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</si>
  <si>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</si>
  <si>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</si>
  <si>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</si>
  <si>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</si>
  <si>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</si>
  <si>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</si>
  <si>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</si>
  <si>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</si>
  <si>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</si>
  <si>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</si>
  <si>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</si>
  <si>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</si>
  <si>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</si>
  <si>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</si>
  <si>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</si>
  <si>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</si>
  <si>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</si>
  <si>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</si>
  <si>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</si>
  <si>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</si>
  <si>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</si>
  <si>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</si>
  <si>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</si>
  <si>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</si>
  <si>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</si>
  <si>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</si>
  <si>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</si>
  <si>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</si>
  <si>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</si>
  <si>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</si>
  <si>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</si>
  <si>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</si>
  <si>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</si>
  <si>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</si>
  <si>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</si>
  <si>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</si>
  <si>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</si>
  <si>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</si>
  <si>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</si>
  <si>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</si>
  <si>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</si>
  <si>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</si>
  <si>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</si>
  <si>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</si>
  <si>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</si>
  <si>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</si>
  <si>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</si>
  <si>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</si>
  <si>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</si>
  <si>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</si>
  <si>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</si>
  <si>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</si>
  <si>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</si>
  <si>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</si>
  <si>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</si>
  <si>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</si>
  <si>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</si>
  <si>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</si>
  <si>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</si>
  <si>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</si>
  <si>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</si>
  <si>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</si>
  <si>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</si>
  <si>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</si>
  <si>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</si>
  <si>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</si>
  <si>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</si>
  <si>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</si>
  <si>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</si>
  <si>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</si>
  <si>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</si>
  <si>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</si>
  <si>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</si>
  <si>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</si>
  <si>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</si>
  <si>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</si>
  <si>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</si>
  <si>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</si>
  <si>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</si>
  <si>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</si>
  <si>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</si>
  <si>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</si>
  <si>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</si>
  <si>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</si>
  <si>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</si>
  <si>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</si>
  <si>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</si>
  <si>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</si>
  <si>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</si>
  <si>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</si>
  <si>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</si>
  <si>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</si>
  <si>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</si>
  <si>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</si>
  <si>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</si>
  <si>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</si>
  <si>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</si>
  <si>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</si>
  <si>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</si>
  <si>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</si>
  <si>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</si>
  <si>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</si>
  <si>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</si>
  <si>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</si>
  <si>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</si>
  <si>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</si>
  <si>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</si>
  <si>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</si>
  <si>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</si>
  <si>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</si>
  <si>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</si>
  <si>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</si>
  <si>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</si>
  <si>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</si>
  <si>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</si>
  <si>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</si>
  <si>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</si>
  <si>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</si>
  <si>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</si>
  <si>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</si>
  <si>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</si>
  <si>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</si>
  <si>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</si>
  <si>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</si>
  <si>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</si>
  <si>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</si>
  <si>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</si>
  <si>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</si>
  <si>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</si>
  <si>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</si>
  <si>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</si>
  <si>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</si>
  <si>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</si>
  <si>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</si>
  <si>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</si>
  <si>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</si>
  <si>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</si>
  <si>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</si>
  <si>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</si>
  <si>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</si>
  <si>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</si>
  <si>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</si>
  <si>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</si>
  <si>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</si>
  <si>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</si>
  <si>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</si>
  <si>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</si>
  <si>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</si>
  <si>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</si>
  <si>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</si>
  <si>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</si>
  <si>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</si>
  <si>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</si>
  <si>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</si>
  <si>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</si>
  <si>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</si>
  <si>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70</t>
  </si>
  <si>
    <t>ВЛ</t>
  </si>
  <si>
    <t>ВЛЗ</t>
  </si>
  <si>
    <t>дер., дер. на ж/б</t>
  </si>
  <si>
    <t>ж/б</t>
  </si>
  <si>
    <t>1972</t>
  </si>
  <si>
    <t>Необходимость проведения реконструкции вызвана недостаточной пропускной способностью ВЛ, физическим износом опор и провода.</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</si>
  <si>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</si>
  <si>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</si>
  <si>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Реконструкция ВЛ-10кВ ф.Чебурга</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</si>
  <si>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</si>
  <si>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</si>
  <si>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ВЛ 10 кВ Чебурга</t>
  </si>
  <si>
    <t xml:space="preserve"> ВЛЗ - 23,16 км., опоры, состоящие из ж/б стоек.</t>
  </si>
  <si>
    <t>2012</t>
  </si>
  <si>
    <t>F_TP3600.VL.0074</t>
  </si>
  <si>
    <t>не требуется</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</si>
  <si>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</si>
  <si>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</si>
  <si>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Обеспечение безаварийного функционирования объекта, снижение потерь, повышение надежности и безопасности.</t>
  </si>
  <si>
    <t>Реконструкция и техперевооружение электросетевых объектов</t>
  </si>
  <si>
    <t xml:space="preserve"> 12.2015
12.2015
12.2016
12.2016
12.2016</t>
  </si>
  <si>
    <t>ПИР</t>
  </si>
  <si>
    <t>Выполнение проектных и изыскательских работ по реконструкции ВЛ-10кВ Тобольского ТПО филиала ОАО "Тюменьэнерго"  Тюменские распределительные сети.</t>
  </si>
  <si>
    <t>Предварительный расчет стоимости работ</t>
  </si>
  <si>
    <t>ОЗП</t>
  </si>
  <si>
    <t>Северэнергопроект ООО</t>
  </si>
  <si>
    <t>Технологии эффективности ООО</t>
  </si>
  <si>
    <t>443025</t>
  </si>
  <si>
    <t>www.b2b-energo.ru</t>
  </si>
  <si>
    <t>Тесла ООО</t>
  </si>
  <si>
    <t>Энергопроектстрой ООО</t>
  </si>
  <si>
    <t>М-Сетьстрой ООО</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</si>
  <si>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</si>
  <si>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</si>
  <si>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</si>
  <si>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 по договорам подряда (в разбивке по каждому подрядчику и по договорам):</t>
  </si>
  <si>
    <t>объем заключенного договора 16/01 от 27.02.2015 . ООО "ТехноЭфф"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</si>
  <si>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</si>
  <si>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</si>
  <si>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</si>
  <si>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</si>
  <si>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</si>
  <si>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</si>
  <si>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</si>
  <si>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</si>
  <si>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Реконструкция и техническое перевооружение электросетевых объектов</t>
  </si>
  <si>
    <t>ПКИ Промстройпроект ЗАО</t>
  </si>
  <si>
    <t>2018.0175</t>
  </si>
  <si>
    <t>12.2020</t>
  </si>
  <si>
    <t>Выполнение проектных и изыскательских работ по реконструкции ВЛ-10кВ ф.Чебурга Тобольского ТПО филиала АО"Тюменьэнерго"-"Тюменские распределительные сети"</t>
  </si>
  <si>
    <t>ООО "М-Сетьстрой"</t>
  </si>
  <si>
    <t>965978</t>
  </si>
  <si>
    <t>12.02.2018</t>
  </si>
  <si>
    <t>27.02.2018</t>
  </si>
  <si>
    <t>23.03.2018</t>
  </si>
  <si>
    <t/>
  </si>
  <si>
    <t>23.04.2018</t>
  </si>
  <si>
    <t>10.04.2018</t>
  </si>
  <si>
    <t>30.12.2018</t>
  </si>
  <si>
    <t>ООО "Тесла"</t>
  </si>
  <si>
    <t>Распоряжение о выдаче разрешения на использование земель для реконструкции ВЛ-10 кВ ф. Чебурга</t>
  </si>
  <si>
    <t>Постановление Правительства Тюменской области от 03.06.2015 № 238-п</t>
  </si>
  <si>
    <t>МЗ ЕИ</t>
  </si>
  <si>
    <t>Администрация Тобольского муниципального района</t>
  </si>
  <si>
    <t>Предварительный расчет стоимости</t>
  </si>
  <si>
    <t xml:space="preserve">ООО «НПЦ «АРХЕО» </t>
  </si>
  <si>
    <t>ФГБУН Федеральный исследовательский центр
Тюменский научный центр Сибирского отделения Российской академии наук</t>
  </si>
  <si>
    <t>НП Центр этноэкологических и технологических исследований Сибири</t>
  </si>
  <si>
    <t>2015.0593</t>
  </si>
  <si>
    <t>ПЗ</t>
  </si>
  <si>
    <t>АО  "Россети Тюмень"</t>
  </si>
  <si>
    <t>Тобольский МР</t>
  </si>
  <si>
    <t>не относится</t>
  </si>
  <si>
    <t>+</t>
  </si>
  <si>
    <t>Эксплуатация основного первичного оборудования производится на протяжении 46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(АС-50 на СИП 3 1х95) за счет применения изолированного провода.
В результате реконструкции планируется снижение потерь на 532 680 кВтч, что в итоге приведет к экономии в год 1 230 491 руб.
Снижение эксплуатационных затрат на величину 664 692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08.02.2016 №74.</t>
  </si>
  <si>
    <t>Акт технического освидетельствования б/н от 15.03.2018г., Тобольское ТПО АО "Тюменьэнерго"</t>
  </si>
  <si>
    <t xml:space="preserve">Дальнейшая эксплуатация электроустановки разрешается до 15.03.2023г.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</si>
  <si>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</si>
  <si>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</si>
  <si>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</si>
  <si>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</si>
  <si>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</si>
  <si>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</si>
  <si>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</si>
  <si>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</si>
  <si>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</si>
  <si>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</si>
  <si>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</si>
  <si>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</si>
  <si>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</si>
  <si>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</si>
  <si>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</si>
  <si>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</si>
  <si>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</si>
  <si>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</si>
  <si>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</si>
  <si>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</si>
  <si>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</si>
  <si>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</si>
  <si>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</si>
  <si>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</si>
  <si>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</si>
  <si>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</si>
  <si>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</si>
  <si>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</si>
  <si>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</si>
  <si>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</si>
  <si>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</si>
  <si>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</si>
  <si>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16/2018/264 от 10.04.2018 . ООО "М-Сетьстрой"    в ценах 2018 года с НДС, млн. руб</t>
  </si>
  <si>
    <t>объем заключенного договора 16/2018/754 от 20.11.2018 . ООО "НПЦ "АРХЕО"    в ценах 2018 года с НДС, млн. руб</t>
  </si>
  <si>
    <t>объем заключенного договора 114/11 от 24.10.2019 . ГКУ ТО "УАД"    в ценах 2019 года с НДС, млн. руб</t>
  </si>
  <si>
    <t xml:space="preserve"> АО "РОССЕТИ ТЮМЕНЬ" Тюменские ЭС</t>
  </si>
  <si>
    <t xml:space="preserve"> ООО "ТехноЭфф" ; ООО "М-Сетьстрой" ; ООО "НПЦ "АРХЕО"</t>
  </si>
  <si>
    <t>Право ограниченного пользования частью земельного участка (публичный сервитут) для использования в целях реконструкции ВЛ-10 кВ ф. Чебурга по распоряжению №60/15-1 от 21.01.2019г., соглашению №114/11 от 24.10.2019г.</t>
  </si>
  <si>
    <t>СЦ ЕП</t>
  </si>
  <si>
    <t>Закупка проведена для 3-х объектов ИПР, договор заключен на сумму 2.840.000,00 руб. с НДС. По объекту TP3600.VL.0074 объем договора составил 1.773.495,53 руб. с НДС</t>
  </si>
  <si>
    <t>По результатам закупки договор заключен на сумму 2.739.134,00 руб. с НДС. С учетом изменения ставки НДС с 01.01.2019 с 18% до 20% стоимость договора составила 2.785.560,00 руб. с НДС</t>
  </si>
  <si>
    <t>Прочие</t>
  </si>
  <si>
    <t>п. 5.11.1.10</t>
  </si>
  <si>
    <t>Единый стандарт (Положение о закупке) от 18.12.2015</t>
  </si>
  <si>
    <t>Аналитическая записка Т13/01/12908 от 09.10.2018</t>
  </si>
  <si>
    <t>Государственное казенное учреждение Тюменской области "Управление автомобильных дорог"</t>
  </si>
  <si>
    <t>Сумма договора 0,04 руб. АЗ №Т13/01/18338 от 30.12.2019</t>
  </si>
  <si>
    <t>2020.0197</t>
  </si>
  <si>
    <t>12.2021</t>
  </si>
  <si>
    <t>СМР</t>
  </si>
  <si>
    <t>Проектно-сметная документация</t>
  </si>
  <si>
    <t>ВЗ</t>
  </si>
  <si>
    <t>ОК</t>
  </si>
  <si>
    <t>ООО "ЗапСибЭнерго"</t>
  </si>
  <si>
    <t>32009330677</t>
  </si>
  <si>
    <t>www.roseltorg.ru</t>
  </si>
  <si>
    <t>17.07.2020</t>
  </si>
  <si>
    <t>03.08.2020</t>
  </si>
  <si>
    <t>27.08.2020</t>
  </si>
  <si>
    <t>04.09.2020</t>
  </si>
  <si>
    <t>16.09.2020</t>
  </si>
  <si>
    <t>15.11.2021</t>
  </si>
  <si>
    <t>ООО "Модуль"</t>
  </si>
  <si>
    <t>ООО "НПО "ГЛОБАЛ ГИС"</t>
  </si>
  <si>
    <t>ООО "ТЭМ"</t>
  </si>
  <si>
    <t>ООО "ПКП "ФинСтройИнвест"</t>
  </si>
  <si>
    <t xml:space="preserve">Наименование объекта </t>
  </si>
  <si>
    <t>объем заключенного договора 16/2020/51 от 16.09.2020 . ООО "ЗапСибЭнерго"    в ценах 2020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</si>
  <si>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</si>
  <si>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</si>
  <si>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</si>
  <si>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</si>
  <si>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</si>
  <si>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</si>
  <si>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</si>
  <si>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</si>
  <si>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</si>
  <si>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</si>
  <si>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Аренда земли НДС не облагается. Аналитическая записка Т13/01/14337 от 01.11.2018. Сумма договора 380.94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380.94 руб.</t>
  </si>
  <si>
    <t>Аренда земли НДС не облагается. Аналитическая записка Т13/01/14337 от 01.11.2018, Распоряжение 750 от 06.08.2018. Сумма договора 737.19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737.19 руб.</t>
  </si>
  <si>
    <t>Аренда земли НДС не облагается. Аналитическая записка Т13/01/14337 от 01.11.2018, Распоряжение 725 от 27.07.2018. Сумма договора 0.67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0.70 руб.</t>
  </si>
  <si>
    <t>Аренда земли НДС не облагается. Аналитическая записка Т13/01/9704 от 02.08.2018, Распоряжение 560 от 19.06.2018. Сумма договора 164.88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164.88 руб.</t>
  </si>
  <si>
    <t>ЛЭП, км</t>
  </si>
  <si>
    <t>Этапность не предусмотрена</t>
  </si>
  <si>
    <t>от «__» _____ 201__ г. №___</t>
  </si>
  <si>
    <t>нд</t>
  </si>
  <si>
    <t>С</t>
  </si>
  <si>
    <t>1.12.</t>
  </si>
  <si>
    <t>3.7.</t>
  </si>
  <si>
    <t>Год 2023</t>
  </si>
  <si>
    <t>Год 2024</t>
  </si>
  <si>
    <t>Год 2025</t>
  </si>
  <si>
    <t>Год 2026</t>
  </si>
  <si>
    <t>Год 2027</t>
  </si>
  <si>
    <t xml:space="preserve"> по состоянию на 01.01.2022</t>
  </si>
  <si>
    <t>Акт технического обследования №79 от 29.12.2021г., Тобольское ТПО АО "Россети Тюмень"</t>
  </si>
  <si>
    <t>Включить в инвестиционную программу АО "Россети Тюмень"  для выполнения реконструкции</t>
  </si>
  <si>
    <t>филиал АО "Россети Тюмень" Тюменские ЭС</t>
  </si>
  <si>
    <t>Единый стандарт (Положение о закупке) от 30.06.2021</t>
  </si>
  <si>
    <t>филиал АО "Тюменьэнерго" Тюменские РС</t>
  </si>
  <si>
    <t>филиал ОАО "Тюменьэнерго" Тюменские РС</t>
  </si>
  <si>
    <t>Тюменская область</t>
  </si>
  <si>
    <t>Аренда земли НДС не облагается. Аналитическая записка Т13/01/9704 от 02.08.2018, Распоряжение 559 от 19.06.2018. Сумма договора 1 129.11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1.129.11 руб.</t>
  </si>
  <si>
    <t>Аренда земли НДС не облагается. Аналитическая записка Т13/01/9704 от 02.08.2018, Распоряжение 600 от 27.06.2018. Сумма договора 995.92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995.73 руб.</t>
  </si>
  <si>
    <t>Аренда земли НДС не облагается. Аналитическая записка Т13/01/9704 от 02.08.2018, Распоряжение 601 от 27.06.2018. Сумма договора 9 409.55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9.409.54 руб.</t>
  </si>
  <si>
    <t>Аренда земли НДС не облагается. Аналитическая записка Т13/01/9704 от 02.08.2018, Распоряжение 602 от 27.06.2018. Сумма договора 8 314.66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8.314.66 руб.</t>
  </si>
  <si>
    <t>Аренда земли НДС не облагается. Аналитическая записка Т13/01/14337 от 01.11.2018. Сумма договора 2 438.10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2.438.11 руб.</t>
  </si>
  <si>
    <t>Аренда земли НДС не облагается. Аналитическая записка Т13/01/14337 от 01.11.2018. Сумма договора 1 171.68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1.171.68 руб.</t>
  </si>
  <si>
    <t>Аренда земли НДС не облагается.Аналитическая записка Т13/01/14337 от 01.11.2018. Сумма договора 1 039.89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1.039.89 руб.</t>
  </si>
  <si>
    <t>Проведение археологических исследований с целью обеспечения сохранности объектов археологического наследия расположенных по трассам реконструируемых ВЛ по объектам проектирования «Реконструкция ВЛ-10 кВ ф.Чебурга» для нужд филиала АО "Россети Тюмень"-"Тюменские электрические сети"</t>
  </si>
  <si>
    <t>Выполнение работ по реконструкции ВЛ-10кВ ф.Чебурга Тобольского ТПО филиала АО "Россети Тюмень"-"Тюменские электрические сети"</t>
  </si>
  <si>
    <t>30.09.2020</t>
  </si>
  <si>
    <t>Использование земельного участка для реконструкции ВЛ-10 кВ ф. Чебурга по распоряжению о выдаче разрешения №975 от 09.11.2021г.</t>
  </si>
  <si>
    <t>Администрация Тобольского района</t>
  </si>
  <si>
    <t>5.7.3.11</t>
  </si>
  <si>
    <t>Использование земельного участка для реконструкции ВЛ-10 кВ ф. Чебурга по распоряжению о выдаче разрешения №976 от
09.11.2021г.</t>
  </si>
  <si>
    <t>Использование земельного участка для реконструкции ВЛ-10 кВ ф. Чебурга по распоряжению о выдаче разрешения №977 от
09.11.2021г.</t>
  </si>
  <si>
    <t>Использование земельного участка для реконструкции ВЛ-10 кВ ф. Чебурга по распоряжению о выдаче разрешения №899 от
01.07.2022г.</t>
  </si>
  <si>
    <t>Использование земельного участка для реконструкции ВЛ-10 кВ ф. Чебурга по распоряжению о выдаче разрешения №993 от
21.07.2022г.</t>
  </si>
  <si>
    <t>Аренда земли НДС не облагается. Аналитическая записка РТ13/01/190 от 29.12.2021. Сумма договора 1.129,14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805.33 руб.</t>
  </si>
  <si>
    <t>Аренда земли НДС не облагается.Аналитическая записка РТ13/01/190 от 29.12.2021. Сумма договора 1.024,20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1.008.78 руб.</t>
  </si>
  <si>
    <t>Аренда земли НДС не облагается.Аналитическая записка РТ13/01/190 от 29.12.2021. Сумма договора 1.171,68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891.73 руб.</t>
  </si>
  <si>
    <t>Аренда земли НДС не облагается.Аналитическая записка РТ13/01/781 от 06.09.2022. Сумма договора 2.334,96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389.16 руб.</t>
  </si>
  <si>
    <t>Аренда земли НДС не облагается. Аналитическая записка РТ13/01/781 от 06.09.2022. Сумма договора 136,68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18.98 руб.</t>
  </si>
  <si>
    <t>Год раскрытия информации: 2023 год</t>
  </si>
  <si>
    <t xml:space="preserve"> ТПиР</t>
  </si>
  <si>
    <t>объем заключенного договора РАСПОРЯЖЕНИЕ №559 от 19.06.2018 . Администрация Тобольского муниципального района Тюменской области  в ценах 2018 года с НДС, млн. руб</t>
  </si>
  <si>
    <t>объем заключенного договора РАСПОРЯЖЕНИЕ №600 от 27.06.2018 . Администрация Тобольского муниципального района Тюменской области  в ценах 2018 года с НДС, млн. руб</t>
  </si>
  <si>
    <t>объем заключенного договора РАСПОРЯЖЕНИЕ №601 от 27.06.2018 . Администрация Тобольского муниципального района Тюменской области  в ценах 2018 года с НДС, млн. руб</t>
  </si>
  <si>
    <t>объем заключенного договора РАСПОРЯЖЕНИЕ №602 от 27.06.2018 . Администрация Тобольского муниципального района Тюменской области  в ценах 2018 года с НДС, млн. руб</t>
  </si>
  <si>
    <t>объем заключенного договора РАСПОРЯЖЕНИЕ № 560 от 19.06.2018 . Администрация Тобольского муниципального района Тюменской области  в ценах 2018 года с НДС, млн. руб</t>
  </si>
  <si>
    <t>объем заключенного договора РАСПОРЯЖЕНИЕ №725 от 27.07.2018 . Администрация Тобольского муниципального района Тюменской области  в ценах 2018 года с НДС, млн. руб</t>
  </si>
  <si>
    <t>объем заключенного договора РАСПОРЯЖЕНИЕ №750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</si>
  <si>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№751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</si>
  <si>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№752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</si>
  <si>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№753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</si>
  <si>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№759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</si>
  <si>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№975 от 09.11.2021 . Администрация Тобольского муниципального района Тюменской области  в ценах 2021 года с НДС, млн. руб</t>
  </si>
  <si>
    <t>объем заключенного договора РАСПОРЯЖЕНИЕ №976 от 09.11.2021 . Администрация Тобольского муниципального района Тюменской области  в ценах 2021 года с НДС, млн. руб</t>
  </si>
  <si>
    <t>объем заключенного договора РАСПОРЯЖЕНИЕ №977 от 09.11.2021 . Администрация Тобольского муниципального района Тюменской области  в ценах 2021 года с НДС, млн. руб</t>
  </si>
  <si>
    <t>объем заключенного договора РАСПОРЯЖЕНИЕ №899 от 01.07.2022 . Администрация Тобольского муниципального района Тюменской области  в ценах 2022 года с НДС, млн. руб</t>
  </si>
  <si>
    <t>объем заключенного договора РАСПОРЯЖЕНИЕ №993 от 21.07.2022 . Администрация Тобольского муниципального района Тюменской области  в ценах 2022 года с НДС, млн. руб</t>
  </si>
  <si>
    <t>- подрядчики</t>
  </si>
  <si>
    <t xml:space="preserve"> ООО "ЗапСибЭнерго" ; Администрация Тобольского муниципального района Тюменской области ; ГКУ ТО "УАД"</t>
  </si>
  <si>
    <t>от «__» _____ 20__ г. №___</t>
  </si>
  <si>
    <t>Год раскрытия информации:  2023 год</t>
  </si>
  <si>
    <t>АО "РОССЕТИ ТЮМЕНЬ"</t>
  </si>
  <si>
    <t xml:space="preserve"> Реконструкция ВЛ-10кВ ф.Чебурга</t>
  </si>
  <si>
    <t>Тюменская область, Тобольский район.</t>
  </si>
  <si>
    <t xml:space="preserve"> Реклоузер 10 кВ</t>
  </si>
  <si>
    <t>31.01.2021</t>
  </si>
  <si>
    <t>возможность реализации в установленный срок</t>
  </si>
  <si>
    <t xml:space="preserve">Факт 2022 года </t>
  </si>
  <si>
    <t>по состоянию на 01.01.2023</t>
  </si>
  <si>
    <t>Проблемные вопросы отсутствуют, реализация проекта в установленные сроки</t>
  </si>
  <si>
    <t>Сметная стоимость проекта с НДС, млн. руб.</t>
  </si>
  <si>
    <t>Приказ об утверждении ПСД №22-ТРС от 28.06.2019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</si>
</sst>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 numFmtId="171"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i/>
      <sz val="10"/>
      <name val="Times New Roman"/>
      <family val="1"/>
      <charset val="204"/>
    </font>
    <font>
      <sz val="10"/>
      <color indexed="8"/>
      <name val="Times New Roman"/>
      <family val="1"/>
      <charset val="204"/>
    </font>
    <font>
      <i/>
      <sz val="11"/>
      <color theme="1"/>
      <name val="Calibri"/>
      <family val="2"/>
      <charset val="204"/>
      <scheme val="minor"/>
    </font>
    <font>
      <sz val="11"/>
      <color indexed="8"/>
      <name val="Calibri"/>
      <family val="2"/>
    </font>
    <font>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1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8"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0" borderId="1" xfId="0" applyBorder="1" applyAlignment="1">
      <alignment horizontal="center" vertical="top"/>
    </xf>
    <xf numFmtId="0" fontId="0" fillId="0" borderId="1" xfId="0" applyFill="1" applyBorder="1" applyAlignment="1">
      <alignment horizontal="center" vertical="top" wrapText="1"/>
    </xf>
    <xf numFmtId="0" fontId="0" fillId="0" borderId="1" xfId="0" applyFill="1" applyBorder="1" applyAlignment="1">
      <alignment vertical="top" wrapText="1"/>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46" fillId="25" borderId="1" xfId="2" applyFont="1" applyFill="1" applyBorder="1" applyAlignment="1">
      <alignment horizontal="center" vertical="center" wrapText="1"/>
    </xf>
    <xf numFmtId="0" fontId="41" fillId="0" borderId="44" xfId="2"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25" borderId="1" xfId="2" applyNumberFormat="1" applyFont="1" applyFill="1" applyBorder="1" applyAlignment="1">
      <alignment horizontal="center" vertical="center" wrapText="1"/>
    </xf>
    <xf numFmtId="14" fontId="64" fillId="0" borderId="1" xfId="2" applyNumberFormat="1" applyFont="1" applyBorder="1" applyAlignment="1">
      <alignment horizontal="center" vertical="center" wrapText="1"/>
    </xf>
    <xf numFmtId="0" fontId="46" fillId="0" borderId="10" xfId="2" applyNumberFormat="1" applyFont="1" applyFill="1" applyBorder="1" applyAlignment="1">
      <alignment horizontal="left" vertical="top" wrapText="1"/>
    </xf>
    <xf numFmtId="14" fontId="46" fillId="0" borderId="10" xfId="2" applyNumberFormat="1" applyFont="1" applyBorder="1" applyAlignment="1">
      <alignment horizontal="center" vertical="center" wrapText="1"/>
    </xf>
    <xf numFmtId="0" fontId="65" fillId="0" borderId="2" xfId="2" applyFont="1" applyFill="1" applyBorder="1" applyAlignment="1">
      <alignment horizontal="center"/>
    </xf>
    <xf numFmtId="0" fontId="46" fillId="0" borderId="2" xfId="2" applyNumberFormat="1" applyFont="1" applyFill="1" applyBorder="1" applyAlignment="1">
      <alignment horizontal="left" vertical="top"/>
    </xf>
    <xf numFmtId="0" fontId="46" fillId="0" borderId="1" xfId="2" applyFont="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2" applyNumberFormat="1" applyFont="1" applyFill="1" applyBorder="1" applyAlignment="1">
      <alignment horizontal="center" vertical="center" wrapText="1"/>
    </xf>
    <xf numFmtId="14" fontId="64" fillId="0" borderId="1" xfId="2" applyNumberFormat="1" applyFont="1" applyFill="1" applyBorder="1" applyAlignment="1">
      <alignment horizontal="center" vertical="center"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11" fillId="0" borderId="1" xfId="2" applyNumberFormat="1" applyFont="1" applyFill="1" applyBorder="1" applyAlignment="1">
      <alignment horizontal="center" vertical="top" wrapText="1"/>
    </xf>
    <xf numFmtId="9" fontId="46" fillId="25" borderId="1" xfId="2" applyNumberFormat="1" applyFont="1" applyFill="1" applyBorder="1" applyAlignment="1">
      <alignment horizontal="center" vertical="center" wrapText="1"/>
    </xf>
    <xf numFmtId="0" fontId="46" fillId="0" borderId="1" xfId="2" applyFont="1" applyFill="1" applyBorder="1"/>
    <xf numFmtId="9" fontId="46"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1" xfId="0" applyFont="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0" fontId="36" fillId="0" borderId="45" xfId="0"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170" fontId="11" fillId="0" borderId="1" xfId="69" applyNumberFormat="1" applyFont="1" applyFill="1" applyBorder="1" applyAlignment="1">
      <alignment horizontal="right" wrapText="1"/>
    </xf>
    <xf numFmtId="167" fontId="36" fillId="0" borderId="45" xfId="0" applyNumberFormat="1" applyFont="1" applyBorder="1" applyAlignment="1">
      <alignment horizontal="left" vertical="center"/>
    </xf>
    <xf numFmtId="0" fontId="36" fillId="0" borderId="45" xfId="0" applyFont="1" applyBorder="1"/>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167" fontId="39" fillId="27" borderId="46"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7" fontId="36" fillId="28" borderId="45" xfId="0" applyNumberFormat="1" applyFont="1" applyFill="1" applyBorder="1" applyAlignment="1">
      <alignment horizontal="left" vertical="center" wrapText="1"/>
    </xf>
    <xf numFmtId="0" fontId="67" fillId="0" borderId="0" xfId="0" applyFont="1"/>
    <xf numFmtId="0" fontId="39" fillId="27" borderId="46" xfId="0" applyFont="1" applyFill="1" applyBorder="1" applyAlignment="1">
      <alignment horizontal="left" vertical="center"/>
    </xf>
    <xf numFmtId="0" fontId="37" fillId="0" borderId="10" xfId="49" applyFont="1" applyBorder="1" applyAlignment="1">
      <alignment horizontal="center" vertical="center"/>
    </xf>
    <xf numFmtId="0" fontId="36" fillId="0" borderId="0" xfId="49" applyFont="1" applyFill="1" applyAlignment="1">
      <alignment horizontal="right"/>
    </xf>
    <xf numFmtId="167" fontId="36" fillId="0" borderId="0" xfId="49" applyNumberFormat="1" applyFont="1" applyFill="1" applyAlignment="1">
      <alignment horizontal="right"/>
    </xf>
    <xf numFmtId="0" fontId="37" fillId="0" borderId="0" xfId="49" applyFont="1" applyFill="1" applyAlignment="1">
      <alignment horizontal="right"/>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6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66" fillId="0" borderId="0" xfId="0" applyNumberFormat="1" applyFont="1" applyFill="1" applyBorder="1" applyAlignment="1">
      <alignment horizontal="center" vertical="center" wrapText="1"/>
    </xf>
    <xf numFmtId="167" fontId="36" fillId="0" borderId="0" xfId="0" applyNumberFormat="1" applyFont="1" applyFill="1" applyBorder="1" applyAlignment="1">
      <alignment horizontal="left" vertical="center" wrapText="1"/>
    </xf>
    <xf numFmtId="3" fontId="41" fillId="0" borderId="1" xfId="49" applyNumberFormat="1" applyFont="1" applyFill="1" applyBorder="1" applyAlignment="1">
      <alignment horizontal="center" vertical="center" wrapText="1"/>
    </xf>
    <xf numFmtId="168"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shrinkToFit="1"/>
    </xf>
    <xf numFmtId="14" fontId="41" fillId="0" borderId="1" xfId="49" applyNumberFormat="1" applyFont="1" applyFill="1" applyBorder="1" applyAlignment="1">
      <alignment horizontal="center" vertical="center" wrapText="1"/>
    </xf>
    <xf numFmtId="0" fontId="41" fillId="0" borderId="1" xfId="49" quotePrefix="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171" fontId="0" fillId="0" borderId="0" xfId="0" applyNumberFormat="1"/>
    <xf numFmtId="0" fontId="41" fillId="0" borderId="1" xfId="49" applyNumberFormat="1" applyFont="1" applyFill="1" applyBorder="1" applyAlignment="1">
      <alignment horizontal="center" vertical="center" wrapText="1"/>
    </xf>
    <xf numFmtId="0" fontId="0" fillId="0" borderId="0" xfId="0" applyFill="1" applyBorder="1"/>
    <xf numFmtId="0" fontId="41" fillId="0" borderId="1" xfId="49" applyFont="1" applyFill="1" applyBorder="1" applyAlignment="1">
      <alignment horizontal="center" vertical="center"/>
    </xf>
    <xf numFmtId="0" fontId="36" fillId="0" borderId="0" xfId="49" applyFont="1" applyFill="1" applyBorder="1"/>
    <xf numFmtId="14" fontId="41" fillId="0" borderId="1" xfId="49" applyNumberFormat="1" applyFont="1" applyFill="1" applyBorder="1" applyAlignment="1">
      <alignment horizontal="center" vertical="center"/>
    </xf>
    <xf numFmtId="0" fontId="36" fillId="0" borderId="47" xfId="0" applyFont="1" applyBorder="1" applyAlignment="1">
      <alignment horizontal="left" vertical="center" wrapText="1"/>
    </xf>
    <xf numFmtId="0" fontId="36" fillId="0" borderId="45" xfId="0" applyFont="1" applyBorder="1" applyAlignment="1">
      <alignment horizontal="left" vertical="center"/>
    </xf>
    <xf numFmtId="0" fontId="60" fillId="0" borderId="45" xfId="0" applyFont="1" applyBorder="1" applyAlignment="1">
      <alignment horizontal="left" vertical="center"/>
    </xf>
    <xf numFmtId="167" fontId="39" fillId="26" borderId="45" xfId="0" applyNumberFormat="1" applyFont="1" applyFill="1" applyBorder="1" applyAlignment="1">
      <alignment horizontal="left" vertical="center"/>
    </xf>
    <xf numFmtId="0" fontId="42" fillId="0" borderId="0" xfId="2" applyFont="1" applyFill="1" applyAlignment="1">
      <alignment horizontal="center"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36" fillId="27" borderId="46" xfId="0" applyFont="1" applyFill="1" applyBorder="1" applyAlignment="1">
      <alignment horizontal="left" vertical="center"/>
    </xf>
    <xf numFmtId="14" fontId="46" fillId="25" borderId="1" xfId="2" applyNumberFormat="1" applyFont="1" applyFill="1" applyBorder="1" applyAlignment="1">
      <alignment horizontal="center" vertical="center" wrapText="1"/>
    </xf>
    <xf numFmtId="0" fontId="36" fillId="0" borderId="48" xfId="0" applyFont="1" applyFill="1" applyBorder="1" applyAlignment="1">
      <alignment vertical="center" wrapText="1"/>
    </xf>
    <xf numFmtId="0" fontId="41" fillId="0" borderId="26" xfId="2" applyFont="1" applyFill="1" applyBorder="1" applyAlignment="1">
      <alignment horizontal="left" vertical="center" wrapText="1"/>
    </xf>
    <xf numFmtId="0" fontId="36" fillId="0" borderId="49" xfId="0" applyFont="1" applyFill="1" applyBorder="1" applyAlignment="1">
      <alignment vertical="center" wrapText="1"/>
    </xf>
    <xf numFmtId="0" fontId="41" fillId="0" borderId="33" xfId="2" applyFont="1" applyFill="1" applyBorder="1" applyAlignment="1">
      <alignment horizontal="left" vertical="center" wrapText="1"/>
    </xf>
    <xf numFmtId="0" fontId="41" fillId="0" borderId="50"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42" fillId="27" borderId="52" xfId="2" applyFont="1" applyFill="1" applyBorder="1" applyAlignment="1">
      <alignment horizontal="left" vertical="center" wrapText="1"/>
    </xf>
    <xf numFmtId="0" fontId="42" fillId="27" borderId="49" xfId="2" applyFont="1" applyFill="1" applyBorder="1" applyAlignment="1">
      <alignment horizontal="left" vertical="center" wrapText="1"/>
    </xf>
    <xf numFmtId="0" fontId="42" fillId="27" borderId="53" xfId="2" applyFont="1" applyFill="1" applyBorder="1" applyAlignment="1">
      <alignment horizontal="left" vertical="center" wrapText="1"/>
    </xf>
    <xf numFmtId="0" fontId="39" fillId="27" borderId="54" xfId="0" applyFont="1" applyFill="1" applyBorder="1" applyAlignment="1">
      <alignment horizontal="left" vertical="center" wrapText="1"/>
    </xf>
    <xf numFmtId="0" fontId="36" fillId="0" borderId="45" xfId="0" applyFont="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16">
    <cellStyle name="20% - Accent1" xfId="74"/>
    <cellStyle name="20% - Accent2" xfId="75"/>
    <cellStyle name="20% - Accent3" xfId="76"/>
    <cellStyle name="20% - Accent4" xfId="77"/>
    <cellStyle name="20% - Accent5" xfId="78"/>
    <cellStyle name="20% - Accent6" xfId="79"/>
    <cellStyle name="20% - Акцент1 2" xfId="4"/>
    <cellStyle name="20% - Акцент2 2" xfId="5"/>
    <cellStyle name="20% - Акцент3 2" xfId="6"/>
    <cellStyle name="20% - Акцент4 2" xfId="7"/>
    <cellStyle name="20% - Акцент5 2" xfId="8"/>
    <cellStyle name="20% - Акцент6 2" xfId="9"/>
    <cellStyle name="40% - Accent1" xfId="80"/>
    <cellStyle name="40% - Accent2" xfId="81"/>
    <cellStyle name="40% - Accent3" xfId="82"/>
    <cellStyle name="40% - Accent4" xfId="83"/>
    <cellStyle name="40% - Accent5" xfId="84"/>
    <cellStyle name="40% - Accent6" xfId="85"/>
    <cellStyle name="40% - Акцент1 2" xfId="10"/>
    <cellStyle name="40% - Акцент2 2" xfId="11"/>
    <cellStyle name="40% - Акцент3 2" xfId="12"/>
    <cellStyle name="40% - Акцент4 2" xfId="13"/>
    <cellStyle name="40% - Акцент5 2" xfId="14"/>
    <cellStyle name="40% - Акцент6 2" xfId="15"/>
    <cellStyle name="60% - Accent1" xfId="86"/>
    <cellStyle name="60% - Accent2" xfId="87"/>
    <cellStyle name="60% - Accent3" xfId="88"/>
    <cellStyle name="60% - Accent4" xfId="89"/>
    <cellStyle name="60% - Accent5" xfId="90"/>
    <cellStyle name="60% - Accent6" xfId="91"/>
    <cellStyle name="60% - Акцент1 2" xfId="16"/>
    <cellStyle name="60% - Акцент2 2" xfId="17"/>
    <cellStyle name="60% - Акцент3 2" xfId="18"/>
    <cellStyle name="60% - Акцент4 2" xfId="19"/>
    <cellStyle name="60% - Акцент5 2" xfId="20"/>
    <cellStyle name="60% - Акцент6 2" xfId="21"/>
    <cellStyle name="Accent1" xfId="92"/>
    <cellStyle name="Accent2" xfId="93"/>
    <cellStyle name="Accent3" xfId="94"/>
    <cellStyle name="Accent4" xfId="95"/>
    <cellStyle name="Accent5" xfId="96"/>
    <cellStyle name="Accent6" xfId="97"/>
    <cellStyle name="Bad" xfId="98"/>
    <cellStyle name="Calculation" xfId="99"/>
    <cellStyle name="Check Cell" xfId="100"/>
    <cellStyle name="Explanatory Text" xfId="101"/>
    <cellStyle name="Good" xfId="102"/>
    <cellStyle name="Heading 1" xfId="103"/>
    <cellStyle name="Heading 2" xfId="104"/>
    <cellStyle name="Heading 3" xfId="105"/>
    <cellStyle name="Heading 4" xfId="106"/>
    <cellStyle name="Input" xfId="107"/>
    <cellStyle name="Linked Cell" xfId="108"/>
    <cellStyle name="Neutral" xfId="109"/>
    <cellStyle name="Normal 2" xfId="22"/>
    <cellStyle name="Note" xfId="110"/>
    <cellStyle name="Output" xfId="111"/>
    <cellStyle name="Title" xfId="112"/>
    <cellStyle name="Total" xfId="113"/>
    <cellStyle name="Warning Text" xfId="11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2 5" xfId="115"/>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правка"/>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ИТ-бюджет"/>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9.bin"/><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10" Type="http://schemas.openxmlformats.org/officeDocument/2006/relationships/printerSettings" Target="../printerSettings/printerSettings41.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 Id="rId7" Type="http://schemas.openxmlformats.org/officeDocument/2006/relationships/printerSettings" Target="../printerSettings/printerSettings48.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5" Type="http://schemas.openxmlformats.org/officeDocument/2006/relationships/printerSettings" Target="../printerSettings/printerSettings46.bin"/><Relationship Id="rId10" Type="http://schemas.openxmlformats.org/officeDocument/2006/relationships/printerSettings" Target="../printerSettings/printerSettings51.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9.bin"/><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5" Type="http://schemas.openxmlformats.org/officeDocument/2006/relationships/printerSettings" Target="../printerSettings/printerSettings56.bin"/><Relationship Id="rId10" Type="http://schemas.openxmlformats.org/officeDocument/2006/relationships/printerSettings" Target="../printerSettings/printerSettings61.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9.bin"/><Relationship Id="rId3" Type="http://schemas.openxmlformats.org/officeDocument/2006/relationships/printerSettings" Target="../printerSettings/printerSettings64.bin"/><Relationship Id="rId7" Type="http://schemas.openxmlformats.org/officeDocument/2006/relationships/printerSettings" Target="../printerSettings/printerSettings68.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1" Type="http://schemas.openxmlformats.org/officeDocument/2006/relationships/drawing" Target="../drawings/drawing1.xml"/><Relationship Id="rId5" Type="http://schemas.openxmlformats.org/officeDocument/2006/relationships/printerSettings" Target="../printerSettings/printerSettings66.bin"/><Relationship Id="rId10" Type="http://schemas.openxmlformats.org/officeDocument/2006/relationships/printerSettings" Target="../printerSettings/printerSettings71.bin"/><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9.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5" Type="http://schemas.openxmlformats.org/officeDocument/2006/relationships/printerSettings" Target="../printerSettings/printerSettings76.bin"/><Relationship Id="rId10" Type="http://schemas.openxmlformats.org/officeDocument/2006/relationships/printerSettings" Target="../printerSettings/printerSettings81.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9.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2" zoomScale="59" zoomScaleSheetLayoutView="59"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69</v>
      </c>
      <c r="F1" s="16"/>
      <c r="G1" s="16"/>
    </row>
    <row r="2" spans="1:22" s="12" customFormat="1" ht="18.75" customHeight="1" x14ac:dyDescent="0.3">
      <c r="A2" s="18"/>
      <c r="C2" s="15" t="s">
        <v>11</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9" t="s">
        <v>667</v>
      </c>
      <c r="B5" s="279"/>
      <c r="C5" s="279"/>
      <c r="D5" s="137"/>
      <c r="E5" s="137"/>
      <c r="F5" s="137"/>
      <c r="G5" s="137"/>
      <c r="H5" s="137"/>
      <c r="I5" s="137"/>
      <c r="J5" s="137"/>
    </row>
    <row r="6" spans="1:22" s="12" customFormat="1" ht="18.75" x14ac:dyDescent="0.3">
      <c r="A6" s="17"/>
      <c r="F6" s="16"/>
      <c r="G6" s="16"/>
      <c r="H6" s="15"/>
    </row>
    <row r="7" spans="1:22" s="12" customFormat="1" ht="18.75" x14ac:dyDescent="0.2">
      <c r="A7" s="283" t="s">
        <v>10</v>
      </c>
      <c r="B7" s="283"/>
      <c r="C7" s="28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4" t="s">
        <v>536</v>
      </c>
      <c r="B9" s="284"/>
      <c r="C9" s="284"/>
      <c r="D9" s="148"/>
      <c r="E9" s="148"/>
      <c r="F9" s="148"/>
      <c r="G9" s="148"/>
      <c r="H9" s="148"/>
      <c r="I9" s="148"/>
      <c r="J9" s="148"/>
      <c r="K9" s="148"/>
      <c r="L9" s="148"/>
      <c r="M9" s="148"/>
      <c r="N9" s="148"/>
      <c r="O9" s="148"/>
      <c r="P9" s="148"/>
      <c r="Q9" s="148"/>
      <c r="R9" s="148"/>
      <c r="S9" s="148"/>
      <c r="T9" s="148"/>
      <c r="U9" s="13"/>
      <c r="V9" s="13"/>
    </row>
    <row r="10" spans="1:22" s="12" customFormat="1" ht="18.75" x14ac:dyDescent="0.2">
      <c r="A10" s="285" t="s">
        <v>9</v>
      </c>
      <c r="B10" s="285"/>
      <c r="C10" s="28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6" t="s">
        <v>480</v>
      </c>
      <c r="B12" s="286"/>
      <c r="C12" s="286"/>
      <c r="D12" s="8"/>
      <c r="E12" s="8"/>
      <c r="F12" s="8"/>
      <c r="G12" s="8"/>
      <c r="H12" s="8"/>
      <c r="I12" s="13"/>
      <c r="J12" s="13"/>
      <c r="K12" s="13"/>
      <c r="L12" s="13"/>
      <c r="M12" s="13"/>
      <c r="N12" s="13"/>
      <c r="O12" s="13"/>
      <c r="P12" s="13"/>
      <c r="Q12" s="13"/>
      <c r="R12" s="13"/>
      <c r="S12" s="13"/>
      <c r="T12" s="13"/>
      <c r="U12" s="13"/>
      <c r="V12" s="13"/>
    </row>
    <row r="13" spans="1:22" s="12" customFormat="1" ht="18.75" x14ac:dyDescent="0.2">
      <c r="A13" s="280" t="s">
        <v>8</v>
      </c>
      <c r="B13" s="280"/>
      <c r="C13" s="28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49"/>
      <c r="B14" s="149"/>
      <c r="C14" s="149"/>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86" t="s">
        <v>474</v>
      </c>
      <c r="B15" s="286"/>
      <c r="C15" s="286"/>
      <c r="D15" s="8"/>
      <c r="E15" s="8"/>
      <c r="F15" s="8"/>
      <c r="G15" s="8"/>
      <c r="H15" s="8"/>
      <c r="I15" s="8"/>
      <c r="J15" s="8"/>
      <c r="K15" s="8"/>
      <c r="L15" s="8"/>
      <c r="M15" s="8"/>
      <c r="N15" s="8"/>
      <c r="O15" s="8"/>
      <c r="P15" s="8"/>
      <c r="Q15" s="8"/>
      <c r="R15" s="8"/>
      <c r="S15" s="8"/>
      <c r="T15" s="8"/>
      <c r="U15" s="8"/>
      <c r="V15" s="8"/>
    </row>
    <row r="16" spans="1:22" s="3" customFormat="1" ht="15" customHeight="1" x14ac:dyDescent="0.2">
      <c r="A16" s="280" t="s">
        <v>7</v>
      </c>
      <c r="B16" s="280"/>
      <c r="C16" s="28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1" t="s">
        <v>449</v>
      </c>
      <c r="B18" s="282"/>
      <c r="C18" s="28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6" t="s">
        <v>67</v>
      </c>
      <c r="C20" s="35"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39" t="s">
        <v>320</v>
      </c>
      <c r="C22" s="35" t="s">
        <v>482</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64</v>
      </c>
      <c r="B23" s="34" t="s">
        <v>475</v>
      </c>
      <c r="C23" s="151" t="s">
        <v>484</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76"/>
      <c r="B24" s="277"/>
      <c r="C24" s="27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35" t="s">
        <v>396</v>
      </c>
      <c r="C25" s="208" t="s">
        <v>510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35" t="s">
        <v>75</v>
      </c>
      <c r="C26" s="208" t="s">
        <v>644</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35" t="s">
        <v>74</v>
      </c>
      <c r="C27" s="208" t="s">
        <v>537</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35" t="s">
        <v>397</v>
      </c>
      <c r="C28" s="208" t="s">
        <v>481</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35" t="s">
        <v>398</v>
      </c>
      <c r="C29" s="208" t="s">
        <v>481</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35" t="s">
        <v>399</v>
      </c>
      <c r="C30" s="208" t="s">
        <v>481</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8" t="s">
        <v>400</v>
      </c>
      <c r="C31" s="208" t="s">
        <v>539</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8" t="s">
        <v>401</v>
      </c>
      <c r="C32" s="208" t="s">
        <v>481</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8" t="s">
        <v>402</v>
      </c>
      <c r="C33" s="208" t="s">
        <v>538</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418</v>
      </c>
      <c r="B34" s="38" t="s">
        <v>403</v>
      </c>
      <c r="C34" s="208" t="s">
        <v>481</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406</v>
      </c>
      <c r="B35" s="38" t="s">
        <v>72</v>
      </c>
      <c r="C35" s="208" t="s">
        <v>481</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419</v>
      </c>
      <c r="B36" s="38" t="s">
        <v>404</v>
      </c>
      <c r="C36" s="208" t="s">
        <v>481</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407</v>
      </c>
      <c r="B37" s="38" t="s">
        <v>405</v>
      </c>
      <c r="C37" s="208" t="s">
        <v>539</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420</v>
      </c>
      <c r="B38" s="38" t="s">
        <v>233</v>
      </c>
      <c r="C38" s="208" t="s">
        <v>481</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76"/>
      <c r="B39" s="277"/>
      <c r="C39" s="278"/>
      <c r="D39" s="22"/>
      <c r="E39" s="22"/>
      <c r="F39" s="22"/>
      <c r="G39" s="22"/>
      <c r="H39" s="22"/>
      <c r="I39" s="22"/>
      <c r="J39" s="22"/>
      <c r="K39" s="22"/>
      <c r="L39" s="22"/>
      <c r="M39" s="22"/>
      <c r="N39" s="22"/>
      <c r="O39" s="22"/>
      <c r="P39" s="22"/>
      <c r="Q39" s="22"/>
      <c r="R39" s="22"/>
      <c r="S39" s="22"/>
      <c r="T39" s="22"/>
      <c r="U39" s="22"/>
      <c r="V39" s="22"/>
    </row>
    <row r="40" spans="1:22" ht="63" x14ac:dyDescent="0.25">
      <c r="A40" s="23" t="s">
        <v>408</v>
      </c>
      <c r="B40" s="38" t="s">
        <v>460</v>
      </c>
      <c r="C40" s="151" t="s">
        <v>476</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421</v>
      </c>
      <c r="B41" s="38" t="s">
        <v>444</v>
      </c>
      <c r="C41" s="2" t="s">
        <v>628</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409</v>
      </c>
      <c r="B42" s="38" t="s">
        <v>459</v>
      </c>
      <c r="C42" s="2" t="s">
        <v>628</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424</v>
      </c>
      <c r="B43" s="38" t="s">
        <v>425</v>
      </c>
      <c r="C43" s="2" t="s">
        <v>628</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410</v>
      </c>
      <c r="B44" s="38" t="s">
        <v>450</v>
      </c>
      <c r="C44" s="2" t="s">
        <v>628</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445</v>
      </c>
      <c r="B45" s="38" t="s">
        <v>451</v>
      </c>
      <c r="C45" s="2" t="s">
        <v>628</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411</v>
      </c>
      <c r="B46" s="38" t="s">
        <v>452</v>
      </c>
      <c r="C46" s="2" t="s">
        <v>628</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76"/>
      <c r="B47" s="277"/>
      <c r="C47" s="27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446</v>
      </c>
      <c r="B48" s="38" t="s">
        <v>472</v>
      </c>
      <c r="C48" s="209">
        <v>1.8866657199999965</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412</v>
      </c>
      <c r="B49" s="38" t="s">
        <v>473</v>
      </c>
      <c r="C49" s="209">
        <v>1.692454809999997</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2" t="str">
        <f>'1. паспорт местоположение'!$A$9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2" t="s">
        <v>480</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8.75" x14ac:dyDescent="0.2">
      <c r="A14" s="282" t="s">
        <v>474</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1" t="s">
        <v>423</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7" t="s">
        <v>6</v>
      </c>
      <c r="B19" s="287" t="s">
        <v>108</v>
      </c>
      <c r="C19" s="288" t="s">
        <v>337</v>
      </c>
      <c r="D19" s="287" t="s">
        <v>336</v>
      </c>
      <c r="E19" s="287" t="s">
        <v>107</v>
      </c>
      <c r="F19" s="287" t="s">
        <v>106</v>
      </c>
      <c r="G19" s="287" t="s">
        <v>332</v>
      </c>
      <c r="H19" s="287" t="s">
        <v>105</v>
      </c>
      <c r="I19" s="287" t="s">
        <v>104</v>
      </c>
      <c r="J19" s="287" t="s">
        <v>103</v>
      </c>
      <c r="K19" s="287" t="s">
        <v>102</v>
      </c>
      <c r="L19" s="287" t="s">
        <v>101</v>
      </c>
      <c r="M19" s="287" t="s">
        <v>100</v>
      </c>
      <c r="N19" s="287" t="s">
        <v>99</v>
      </c>
      <c r="O19" s="287" t="s">
        <v>98</v>
      </c>
      <c r="P19" s="287" t="s">
        <v>97</v>
      </c>
      <c r="Q19" s="287" t="s">
        <v>335</v>
      </c>
      <c r="R19" s="287"/>
      <c r="S19" s="290" t="s">
        <v>415</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40" t="s">
        <v>333</v>
      </c>
      <c r="R20" s="41" t="s">
        <v>334</v>
      </c>
      <c r="S20" s="290"/>
      <c r="T20" s="27"/>
      <c r="U20" s="27"/>
      <c r="V20" s="27"/>
      <c r="W20" s="27"/>
      <c r="X20" s="27"/>
      <c r="Y20" s="27"/>
      <c r="Z20" s="26"/>
      <c r="AA20" s="26"/>
      <c r="AB20" s="26"/>
    </row>
    <row r="21" spans="1:28" s="3" customFormat="1" ht="18.75" x14ac:dyDescent="0.2">
      <c r="A21" s="40">
        <v>1</v>
      </c>
      <c r="B21" s="44">
        <v>2</v>
      </c>
      <c r="C21" s="40">
        <v>3</v>
      </c>
      <c r="D21" s="44">
        <v>4</v>
      </c>
      <c r="E21" s="40">
        <v>5</v>
      </c>
      <c r="F21" s="44">
        <v>6</v>
      </c>
      <c r="G21" s="130">
        <v>7</v>
      </c>
      <c r="H21" s="131">
        <v>8</v>
      </c>
      <c r="I21" s="130">
        <v>9</v>
      </c>
      <c r="J21" s="131">
        <v>10</v>
      </c>
      <c r="K21" s="130">
        <v>11</v>
      </c>
      <c r="L21" s="131">
        <v>12</v>
      </c>
      <c r="M21" s="130">
        <v>13</v>
      </c>
      <c r="N21" s="131">
        <v>14</v>
      </c>
      <c r="O21" s="130">
        <v>15</v>
      </c>
      <c r="P21" s="131">
        <v>16</v>
      </c>
      <c r="Q21" s="130">
        <v>17</v>
      </c>
      <c r="R21" s="131">
        <v>18</v>
      </c>
      <c r="S21" s="130">
        <v>19</v>
      </c>
      <c r="T21" s="27"/>
      <c r="U21" s="27"/>
      <c r="V21" s="27"/>
      <c r="W21" s="27"/>
      <c r="X21" s="27"/>
      <c r="Y21" s="27"/>
      <c r="Z21" s="26"/>
      <c r="AA21" s="26"/>
      <c r="AB21" s="26"/>
    </row>
    <row r="22" spans="1:28" s="3" customFormat="1" ht="32.25" customHeight="1" x14ac:dyDescent="0.2">
      <c r="A22" s="40"/>
      <c r="B22" s="44" t="s">
        <v>96</v>
      </c>
      <c r="C22" s="44"/>
      <c r="D22" s="44"/>
      <c r="E22" s="44" t="s">
        <v>95</v>
      </c>
      <c r="F22" s="44" t="s">
        <v>94</v>
      </c>
      <c r="G22" s="44" t="s">
        <v>416</v>
      </c>
      <c r="H22" s="44"/>
      <c r="I22" s="44"/>
      <c r="J22" s="44"/>
      <c r="K22" s="44"/>
      <c r="L22" s="44"/>
      <c r="M22" s="44"/>
      <c r="N22" s="44"/>
      <c r="O22" s="44"/>
      <c r="P22" s="44"/>
      <c r="Q22" s="36"/>
      <c r="R22" s="5"/>
      <c r="S22" s="129"/>
      <c r="T22" s="27"/>
      <c r="U22" s="27"/>
      <c r="V22" s="27"/>
      <c r="W22" s="27"/>
      <c r="X22" s="27"/>
      <c r="Y22" s="27"/>
      <c r="Z22" s="26"/>
      <c r="AA22" s="26"/>
      <c r="AB22" s="26"/>
    </row>
    <row r="23" spans="1:28" s="3" customFormat="1" ht="18.75" x14ac:dyDescent="0.2">
      <c r="A23" s="40"/>
      <c r="B23" s="44" t="s">
        <v>96</v>
      </c>
      <c r="C23" s="44"/>
      <c r="D23" s="44"/>
      <c r="E23" s="44" t="s">
        <v>95</v>
      </c>
      <c r="F23" s="44" t="s">
        <v>94</v>
      </c>
      <c r="G23" s="44" t="s">
        <v>93</v>
      </c>
      <c r="H23" s="29"/>
      <c r="I23" s="29"/>
      <c r="J23" s="29"/>
      <c r="K23" s="29"/>
      <c r="L23" s="29"/>
      <c r="M23" s="29"/>
      <c r="N23" s="29"/>
      <c r="O23" s="29"/>
      <c r="P23" s="29"/>
      <c r="Q23" s="29"/>
      <c r="R23" s="5"/>
      <c r="S23" s="129"/>
      <c r="T23" s="27"/>
      <c r="U23" s="27"/>
      <c r="V23" s="27"/>
      <c r="W23" s="27"/>
      <c r="X23" s="26"/>
      <c r="Y23" s="26"/>
      <c r="Z23" s="26"/>
      <c r="AA23" s="26"/>
      <c r="AB23" s="26"/>
    </row>
    <row r="24" spans="1:28" s="3" customFormat="1" ht="18.75" x14ac:dyDescent="0.2">
      <c r="A24" s="40"/>
      <c r="B24" s="44" t="s">
        <v>96</v>
      </c>
      <c r="C24" s="44"/>
      <c r="D24" s="44"/>
      <c r="E24" s="44" t="s">
        <v>95</v>
      </c>
      <c r="F24" s="44" t="s">
        <v>94</v>
      </c>
      <c r="G24" s="44" t="s">
        <v>89</v>
      </c>
      <c r="H24" s="29"/>
      <c r="I24" s="29"/>
      <c r="J24" s="29"/>
      <c r="K24" s="29"/>
      <c r="L24" s="29"/>
      <c r="M24" s="29"/>
      <c r="N24" s="29"/>
      <c r="O24" s="29"/>
      <c r="P24" s="29"/>
      <c r="Q24" s="29"/>
      <c r="R24" s="5"/>
      <c r="S24" s="129"/>
      <c r="T24" s="27"/>
      <c r="U24" s="27"/>
      <c r="V24" s="27"/>
      <c r="W24" s="27"/>
      <c r="X24" s="26"/>
      <c r="Y24" s="26"/>
      <c r="Z24" s="26"/>
      <c r="AA24" s="26"/>
      <c r="AB24" s="26"/>
    </row>
    <row r="25" spans="1:28" s="3" customFormat="1" ht="31.5" x14ac:dyDescent="0.2">
      <c r="A25" s="43"/>
      <c r="B25" s="44" t="s">
        <v>92</v>
      </c>
      <c r="C25" s="44"/>
      <c r="D25" s="44"/>
      <c r="E25" s="44" t="s">
        <v>91</v>
      </c>
      <c r="F25" s="44" t="s">
        <v>90</v>
      </c>
      <c r="G25" s="44" t="s">
        <v>417</v>
      </c>
      <c r="H25" s="29"/>
      <c r="I25" s="29"/>
      <c r="J25" s="29"/>
      <c r="K25" s="29"/>
      <c r="L25" s="29"/>
      <c r="M25" s="29"/>
      <c r="N25" s="29"/>
      <c r="O25" s="29"/>
      <c r="P25" s="29"/>
      <c r="Q25" s="29"/>
      <c r="R25" s="5"/>
      <c r="S25" s="129"/>
      <c r="T25" s="27"/>
      <c r="U25" s="27"/>
      <c r="V25" s="27"/>
      <c r="W25" s="27"/>
      <c r="X25" s="26"/>
      <c r="Y25" s="26"/>
      <c r="Z25" s="26"/>
      <c r="AA25" s="26"/>
      <c r="AB25" s="26"/>
    </row>
    <row r="26" spans="1:28" s="3" customFormat="1" ht="18.75" x14ac:dyDescent="0.2">
      <c r="A26" s="43"/>
      <c r="B26" s="44" t="s">
        <v>92</v>
      </c>
      <c r="C26" s="44"/>
      <c r="D26" s="44"/>
      <c r="E26" s="44" t="s">
        <v>91</v>
      </c>
      <c r="F26" s="44" t="s">
        <v>90</v>
      </c>
      <c r="G26" s="44" t="s">
        <v>93</v>
      </c>
      <c r="H26" s="29"/>
      <c r="I26" s="29"/>
      <c r="J26" s="29"/>
      <c r="K26" s="29"/>
      <c r="L26" s="29"/>
      <c r="M26" s="29"/>
      <c r="N26" s="29"/>
      <c r="O26" s="29"/>
      <c r="P26" s="29"/>
      <c r="Q26" s="29"/>
      <c r="R26" s="5"/>
      <c r="S26" s="129"/>
      <c r="T26" s="27"/>
      <c r="U26" s="27"/>
      <c r="V26" s="27"/>
      <c r="W26" s="27"/>
      <c r="X26" s="26"/>
      <c r="Y26" s="26"/>
      <c r="Z26" s="26"/>
      <c r="AA26" s="26"/>
      <c r="AB26" s="26"/>
    </row>
    <row r="27" spans="1:28" s="3" customFormat="1" ht="18.75" x14ac:dyDescent="0.2">
      <c r="A27" s="43"/>
      <c r="B27" s="44" t="s">
        <v>92</v>
      </c>
      <c r="C27" s="44"/>
      <c r="D27" s="44"/>
      <c r="E27" s="44" t="s">
        <v>91</v>
      </c>
      <c r="F27" s="44" t="s">
        <v>90</v>
      </c>
      <c r="G27" s="44" t="s">
        <v>89</v>
      </c>
      <c r="H27" s="29"/>
      <c r="I27" s="29"/>
      <c r="J27" s="29"/>
      <c r="K27" s="29"/>
      <c r="L27" s="29"/>
      <c r="M27" s="29"/>
      <c r="N27" s="29"/>
      <c r="O27" s="29"/>
      <c r="P27" s="29"/>
      <c r="Q27" s="29"/>
      <c r="R27" s="5"/>
      <c r="S27" s="129"/>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29"/>
      <c r="T28" s="27"/>
      <c r="U28" s="27"/>
      <c r="V28" s="27"/>
      <c r="W28" s="27"/>
      <c r="X28" s="26"/>
      <c r="Y28" s="26"/>
      <c r="Z28" s="26"/>
      <c r="AA28" s="26"/>
      <c r="AB28" s="26"/>
    </row>
    <row r="29" spans="1:28" ht="20.25" customHeight="1" x14ac:dyDescent="0.25">
      <c r="A29" s="122"/>
      <c r="B29" s="44" t="s">
        <v>330</v>
      </c>
      <c r="C29" s="44"/>
      <c r="D29" s="44"/>
      <c r="E29" s="122" t="s">
        <v>331</v>
      </c>
      <c r="F29" s="122" t="s">
        <v>331</v>
      </c>
      <c r="G29" s="122" t="s">
        <v>331</v>
      </c>
      <c r="H29" s="122"/>
      <c r="I29" s="122"/>
      <c r="J29" s="122"/>
      <c r="K29" s="122"/>
      <c r="L29" s="122"/>
      <c r="M29" s="122"/>
      <c r="N29" s="122"/>
      <c r="O29" s="122"/>
      <c r="P29" s="122"/>
      <c r="Q29" s="123"/>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9"/>
  <sheetViews>
    <sheetView view="pageBreakPreview" zoomScale="55" zoomScaleNormal="60" zoomScaleSheetLayoutView="55" workbookViewId="0">
      <selection activeCell="A20" sqref="A20:T2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2023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2" t="str">
        <f>'1. паспорт местоположение'!$A$9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2" t="s">
        <v>480</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18.75" x14ac:dyDescent="0.2">
      <c r="A16" s="282" t="s">
        <v>474</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2" t="s">
        <v>428</v>
      </c>
      <c r="B19" s="282"/>
      <c r="C19" s="282"/>
      <c r="D19" s="282"/>
      <c r="E19" s="282"/>
      <c r="F19" s="282"/>
      <c r="G19" s="282"/>
      <c r="H19" s="282"/>
      <c r="I19" s="282"/>
      <c r="J19" s="282"/>
      <c r="K19" s="282"/>
      <c r="L19" s="282"/>
      <c r="M19" s="282"/>
      <c r="N19" s="282"/>
      <c r="O19" s="282"/>
      <c r="P19" s="282"/>
      <c r="Q19" s="282"/>
      <c r="R19" s="282"/>
      <c r="S19" s="282"/>
      <c r="T19" s="282"/>
    </row>
    <row r="20" spans="1:20" s="56"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05" t="s">
        <v>6</v>
      </c>
      <c r="B21" s="298" t="s">
        <v>224</v>
      </c>
      <c r="C21" s="299"/>
      <c r="D21" s="302" t="s">
        <v>130</v>
      </c>
      <c r="E21" s="298" t="s">
        <v>457</v>
      </c>
      <c r="F21" s="299"/>
      <c r="G21" s="298" t="s">
        <v>243</v>
      </c>
      <c r="H21" s="299"/>
      <c r="I21" s="298" t="s">
        <v>129</v>
      </c>
      <c r="J21" s="299"/>
      <c r="K21" s="302" t="s">
        <v>128</v>
      </c>
      <c r="L21" s="298" t="s">
        <v>127</v>
      </c>
      <c r="M21" s="299"/>
      <c r="N21" s="298" t="s">
        <v>453</v>
      </c>
      <c r="O21" s="299"/>
      <c r="P21" s="302" t="s">
        <v>126</v>
      </c>
      <c r="Q21" s="308" t="s">
        <v>125</v>
      </c>
      <c r="R21" s="309"/>
      <c r="S21" s="308" t="s">
        <v>124</v>
      </c>
      <c r="T21" s="310"/>
    </row>
    <row r="22" spans="1:20" ht="204.75" customHeight="1" x14ac:dyDescent="0.25">
      <c r="A22" s="306"/>
      <c r="B22" s="300"/>
      <c r="C22" s="301"/>
      <c r="D22" s="304"/>
      <c r="E22" s="300"/>
      <c r="F22" s="301"/>
      <c r="G22" s="300"/>
      <c r="H22" s="301"/>
      <c r="I22" s="300"/>
      <c r="J22" s="301"/>
      <c r="K22" s="303"/>
      <c r="L22" s="300"/>
      <c r="M22" s="301"/>
      <c r="N22" s="300"/>
      <c r="O22" s="301"/>
      <c r="P22" s="303"/>
      <c r="Q22" s="82" t="s">
        <v>123</v>
      </c>
      <c r="R22" s="82" t="s">
        <v>427</v>
      </c>
      <c r="S22" s="82" t="s">
        <v>122</v>
      </c>
      <c r="T22" s="82" t="s">
        <v>121</v>
      </c>
    </row>
    <row r="23" spans="1:20" ht="51.75" customHeight="1" x14ac:dyDescent="0.25">
      <c r="A23" s="307"/>
      <c r="B23" s="136" t="s">
        <v>119</v>
      </c>
      <c r="C23" s="136" t="s">
        <v>120</v>
      </c>
      <c r="D23" s="303"/>
      <c r="E23" s="136" t="s">
        <v>119</v>
      </c>
      <c r="F23" s="136" t="s">
        <v>120</v>
      </c>
      <c r="G23" s="136" t="s">
        <v>119</v>
      </c>
      <c r="H23" s="136" t="s">
        <v>120</v>
      </c>
      <c r="I23" s="136" t="s">
        <v>119</v>
      </c>
      <c r="J23" s="136" t="s">
        <v>120</v>
      </c>
      <c r="K23" s="136" t="s">
        <v>119</v>
      </c>
      <c r="L23" s="136" t="s">
        <v>119</v>
      </c>
      <c r="M23" s="136" t="s">
        <v>120</v>
      </c>
      <c r="N23" s="136" t="s">
        <v>119</v>
      </c>
      <c r="O23" s="136" t="s">
        <v>120</v>
      </c>
      <c r="P23" s="150" t="s">
        <v>119</v>
      </c>
      <c r="Q23" s="82" t="s">
        <v>119</v>
      </c>
      <c r="R23" s="82" t="s">
        <v>119</v>
      </c>
      <c r="S23" s="82" t="s">
        <v>119</v>
      </c>
      <c r="T23" s="82"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156" customFormat="1" x14ac:dyDescent="0.25">
      <c r="A25" s="154"/>
      <c r="B25" s="57"/>
      <c r="C25" s="57"/>
      <c r="D25" s="57"/>
      <c r="E25" s="57"/>
      <c r="F25" s="57"/>
      <c r="G25" s="57"/>
      <c r="H25" s="57"/>
      <c r="I25" s="57"/>
      <c r="J25" s="155"/>
      <c r="K25" s="155"/>
      <c r="L25" s="155"/>
      <c r="M25" s="155"/>
      <c r="N25" s="154"/>
      <c r="O25" s="154"/>
      <c r="P25" s="155"/>
      <c r="Q25" s="294"/>
      <c r="R25" s="294"/>
      <c r="S25" s="294"/>
      <c r="T25" s="294"/>
    </row>
    <row r="26" spans="1:20" s="156" customFormat="1" x14ac:dyDescent="0.25">
      <c r="A26" s="154"/>
      <c r="B26" s="57"/>
      <c r="C26" s="57"/>
      <c r="D26" s="57"/>
      <c r="E26" s="57"/>
      <c r="F26" s="57"/>
      <c r="G26" s="57"/>
      <c r="H26" s="57"/>
      <c r="I26" s="57"/>
      <c r="J26" s="155"/>
      <c r="K26" s="155"/>
      <c r="L26" s="155"/>
      <c r="M26" s="155"/>
      <c r="N26" s="154"/>
      <c r="O26" s="154"/>
      <c r="P26" s="155"/>
      <c r="Q26" s="295"/>
      <c r="R26" s="295"/>
      <c r="S26" s="295"/>
      <c r="T26" s="295"/>
    </row>
    <row r="27" spans="1:20" s="156" customFormat="1" x14ac:dyDescent="0.25">
      <c r="A27" s="154"/>
      <c r="B27" s="57"/>
      <c r="C27" s="57"/>
      <c r="D27" s="57"/>
      <c r="E27" s="57"/>
      <c r="F27" s="57"/>
      <c r="G27" s="57"/>
      <c r="H27" s="57"/>
      <c r="I27" s="57"/>
      <c r="J27" s="155"/>
      <c r="K27" s="155"/>
      <c r="L27" s="155"/>
      <c r="M27" s="155"/>
      <c r="N27" s="154"/>
      <c r="O27" s="154"/>
      <c r="P27" s="155"/>
      <c r="Q27" s="295"/>
      <c r="R27" s="295"/>
      <c r="S27" s="295"/>
      <c r="T27" s="295"/>
    </row>
    <row r="28" spans="1:20" s="156" customFormat="1" x14ac:dyDescent="0.25">
      <c r="A28" s="154"/>
      <c r="B28" s="57"/>
      <c r="C28" s="57"/>
      <c r="D28" s="57"/>
      <c r="E28" s="57"/>
      <c r="F28" s="57"/>
      <c r="G28" s="57"/>
      <c r="H28" s="57"/>
      <c r="I28" s="57"/>
      <c r="J28" s="155"/>
      <c r="K28" s="155"/>
      <c r="L28" s="155"/>
      <c r="M28" s="155"/>
      <c r="N28" s="154"/>
      <c r="O28" s="154"/>
      <c r="P28" s="155"/>
      <c r="Q28" s="295"/>
      <c r="R28" s="295"/>
      <c r="S28" s="295"/>
      <c r="T28" s="295"/>
    </row>
    <row r="29" spans="1:20" s="156" customFormat="1" x14ac:dyDescent="0.25">
      <c r="A29" s="154"/>
      <c r="B29" s="57"/>
      <c r="C29" s="57"/>
      <c r="D29" s="57"/>
      <c r="E29" s="57"/>
      <c r="F29" s="57"/>
      <c r="G29" s="57"/>
      <c r="H29" s="57"/>
      <c r="I29" s="57"/>
      <c r="J29" s="155"/>
      <c r="K29" s="155"/>
      <c r="L29" s="155"/>
      <c r="M29" s="155"/>
      <c r="N29" s="154"/>
      <c r="O29" s="154"/>
      <c r="P29" s="155"/>
      <c r="Q29" s="295"/>
      <c r="R29" s="295"/>
      <c r="S29" s="295"/>
      <c r="T29" s="295"/>
    </row>
    <row r="30" spans="1:20" s="156" customFormat="1" x14ac:dyDescent="0.25">
      <c r="A30" s="154"/>
      <c r="B30" s="57"/>
      <c r="C30" s="57"/>
      <c r="D30" s="57"/>
      <c r="E30" s="57"/>
      <c r="F30" s="57"/>
      <c r="G30" s="57"/>
      <c r="H30" s="57"/>
      <c r="I30" s="57"/>
      <c r="J30" s="155"/>
      <c r="K30" s="155"/>
      <c r="L30" s="155"/>
      <c r="M30" s="155"/>
      <c r="N30" s="154"/>
      <c r="O30" s="154"/>
      <c r="P30" s="155"/>
      <c r="Q30" s="295"/>
      <c r="R30" s="295"/>
      <c r="S30" s="295"/>
      <c r="T30" s="295"/>
    </row>
    <row r="31" spans="1:20" s="156" customFormat="1" x14ac:dyDescent="0.25">
      <c r="A31" s="154"/>
      <c r="B31" s="57"/>
      <c r="C31" s="57"/>
      <c r="D31" s="57"/>
      <c r="E31" s="57"/>
      <c r="F31" s="57"/>
      <c r="G31" s="57"/>
      <c r="H31" s="57"/>
      <c r="I31" s="57"/>
      <c r="J31" s="155"/>
      <c r="K31" s="155"/>
      <c r="L31" s="155"/>
      <c r="M31" s="155"/>
      <c r="N31" s="154"/>
      <c r="O31" s="154"/>
      <c r="P31" s="155"/>
      <c r="Q31" s="295"/>
      <c r="R31" s="295"/>
      <c r="S31" s="295"/>
      <c r="T31" s="295"/>
    </row>
    <row r="32" spans="1:20" s="156" customFormat="1" x14ac:dyDescent="0.25">
      <c r="A32" s="154"/>
      <c r="B32" s="57"/>
      <c r="C32" s="57"/>
      <c r="D32" s="57"/>
      <c r="E32" s="57"/>
      <c r="F32" s="57"/>
      <c r="G32" s="57"/>
      <c r="H32" s="57"/>
      <c r="I32" s="57"/>
      <c r="J32" s="155"/>
      <c r="K32" s="155"/>
      <c r="L32" s="155"/>
      <c r="M32" s="155"/>
      <c r="N32" s="154"/>
      <c r="O32" s="154"/>
      <c r="P32" s="155"/>
      <c r="Q32" s="295"/>
      <c r="R32" s="295"/>
      <c r="S32" s="295"/>
      <c r="T32" s="295"/>
    </row>
    <row r="33" spans="1:113" s="156" customFormat="1" x14ac:dyDescent="0.25">
      <c r="A33" s="154"/>
      <c r="B33" s="57"/>
      <c r="C33" s="57"/>
      <c r="D33" s="57"/>
      <c r="E33" s="57"/>
      <c r="F33" s="57"/>
      <c r="G33" s="57"/>
      <c r="H33" s="57"/>
      <c r="I33" s="57"/>
      <c r="J33" s="155"/>
      <c r="K33" s="155"/>
      <c r="L33" s="155"/>
      <c r="M33" s="155"/>
      <c r="N33" s="154"/>
      <c r="O33" s="154"/>
      <c r="P33" s="155"/>
      <c r="Q33" s="295"/>
      <c r="R33" s="295"/>
      <c r="S33" s="295"/>
      <c r="T33" s="295"/>
    </row>
    <row r="34" spans="1:113" s="156" customFormat="1" x14ac:dyDescent="0.25">
      <c r="A34" s="154"/>
      <c r="B34" s="57"/>
      <c r="C34" s="57"/>
      <c r="D34" s="57"/>
      <c r="E34" s="57"/>
      <c r="F34" s="57"/>
      <c r="G34" s="57"/>
      <c r="H34" s="57"/>
      <c r="I34" s="57"/>
      <c r="J34" s="155"/>
      <c r="K34" s="155"/>
      <c r="L34" s="155"/>
      <c r="M34" s="155"/>
      <c r="N34" s="154"/>
      <c r="O34" s="154"/>
      <c r="P34" s="155"/>
      <c r="Q34" s="295"/>
      <c r="R34" s="295"/>
      <c r="S34" s="295"/>
      <c r="T34" s="295"/>
    </row>
    <row r="35" spans="1:113" s="156" customFormat="1" x14ac:dyDescent="0.25">
      <c r="A35" s="154"/>
      <c r="B35" s="57"/>
      <c r="C35" s="57"/>
      <c r="D35" s="57"/>
      <c r="E35" s="57"/>
      <c r="F35" s="57"/>
      <c r="G35" s="57"/>
      <c r="H35" s="57"/>
      <c r="I35" s="57"/>
      <c r="J35" s="155"/>
      <c r="K35" s="155"/>
      <c r="L35" s="155"/>
      <c r="M35" s="155"/>
      <c r="N35" s="154"/>
      <c r="O35" s="154"/>
      <c r="P35" s="155"/>
      <c r="Q35" s="295"/>
      <c r="R35" s="295"/>
      <c r="S35" s="295"/>
      <c r="T35" s="295"/>
    </row>
    <row r="36" spans="1:113" s="156" customFormat="1" x14ac:dyDescent="0.25">
      <c r="A36" s="154"/>
      <c r="B36" s="57"/>
      <c r="C36" s="57"/>
      <c r="D36" s="57"/>
      <c r="E36" s="57"/>
      <c r="F36" s="57"/>
      <c r="G36" s="57"/>
      <c r="H36" s="57"/>
      <c r="I36" s="57"/>
      <c r="J36" s="155"/>
      <c r="K36" s="155"/>
      <c r="L36" s="155"/>
      <c r="M36" s="155"/>
      <c r="N36" s="154"/>
      <c r="O36" s="154"/>
      <c r="P36" s="155"/>
      <c r="Q36" s="295"/>
      <c r="R36" s="295"/>
      <c r="S36" s="295"/>
      <c r="T36" s="295"/>
    </row>
    <row r="37" spans="1:113" s="156" customFormat="1" x14ac:dyDescent="0.25">
      <c r="A37" s="154"/>
      <c r="B37" s="57"/>
      <c r="C37" s="57"/>
      <c r="D37" s="57"/>
      <c r="E37" s="57"/>
      <c r="F37" s="57"/>
      <c r="G37" s="57"/>
      <c r="H37" s="57"/>
      <c r="I37" s="57"/>
      <c r="J37" s="155"/>
      <c r="K37" s="155"/>
      <c r="L37" s="155"/>
      <c r="M37" s="155"/>
      <c r="N37" s="154"/>
      <c r="O37" s="154"/>
      <c r="P37" s="155"/>
      <c r="Q37" s="295"/>
      <c r="R37" s="295"/>
      <c r="S37" s="295"/>
      <c r="T37" s="295"/>
    </row>
    <row r="38" spans="1:113" s="156" customFormat="1" x14ac:dyDescent="0.25">
      <c r="A38" s="154"/>
      <c r="B38" s="57"/>
      <c r="C38" s="57"/>
      <c r="D38" s="57"/>
      <c r="E38" s="57"/>
      <c r="F38" s="57"/>
      <c r="G38" s="57"/>
      <c r="H38" s="57"/>
      <c r="I38" s="57"/>
      <c r="J38" s="155"/>
      <c r="K38" s="155"/>
      <c r="L38" s="155"/>
      <c r="M38" s="155"/>
      <c r="N38" s="154"/>
      <c r="O38" s="154"/>
      <c r="P38" s="155"/>
      <c r="Q38" s="295"/>
      <c r="R38" s="295"/>
      <c r="S38" s="295"/>
      <c r="T38" s="295"/>
    </row>
    <row r="39" spans="1:113" s="156" customFormat="1" x14ac:dyDescent="0.25">
      <c r="A39" s="154"/>
      <c r="B39" s="57"/>
      <c r="C39" s="57"/>
      <c r="D39" s="57"/>
      <c r="E39" s="57"/>
      <c r="F39" s="57"/>
      <c r="G39" s="57"/>
      <c r="H39" s="57"/>
      <c r="I39" s="57"/>
      <c r="J39" s="155"/>
      <c r="K39" s="155"/>
      <c r="L39" s="155"/>
      <c r="M39" s="155"/>
      <c r="N39" s="154"/>
      <c r="O39" s="154"/>
      <c r="P39" s="155"/>
      <c r="Q39" s="295"/>
      <c r="R39" s="295"/>
      <c r="S39" s="295"/>
      <c r="T39" s="295"/>
    </row>
    <row r="40" spans="1:113" s="156" customFormat="1" x14ac:dyDescent="0.25">
      <c r="A40" s="154"/>
      <c r="B40" s="57"/>
      <c r="C40" s="57"/>
      <c r="D40" s="57"/>
      <c r="E40" s="57"/>
      <c r="F40" s="57"/>
      <c r="G40" s="57"/>
      <c r="H40" s="57"/>
      <c r="I40" s="57"/>
      <c r="J40" s="155"/>
      <c r="K40" s="155"/>
      <c r="L40" s="155"/>
      <c r="M40" s="155"/>
      <c r="N40" s="154"/>
      <c r="O40" s="154"/>
      <c r="P40" s="155"/>
      <c r="Q40" s="295"/>
      <c r="R40" s="295"/>
      <c r="S40" s="295"/>
      <c r="T40" s="295"/>
    </row>
    <row r="41" spans="1:113" s="156" customFormat="1" x14ac:dyDescent="0.25">
      <c r="A41" s="154"/>
      <c r="B41" s="57"/>
      <c r="C41" s="57"/>
      <c r="D41" s="57"/>
      <c r="E41" s="57"/>
      <c r="F41" s="57"/>
      <c r="G41" s="57"/>
      <c r="H41" s="57"/>
      <c r="I41" s="57"/>
      <c r="J41" s="155"/>
      <c r="K41" s="155"/>
      <c r="L41" s="155"/>
      <c r="M41" s="155"/>
      <c r="N41" s="154"/>
      <c r="O41" s="154"/>
      <c r="P41" s="155"/>
      <c r="Q41" s="295"/>
      <c r="R41" s="295"/>
      <c r="S41" s="295"/>
      <c r="T41" s="295"/>
    </row>
    <row r="42" spans="1:113" s="156" customFormat="1" x14ac:dyDescent="0.25">
      <c r="A42" s="154"/>
      <c r="B42" s="57"/>
      <c r="C42" s="57"/>
      <c r="D42" s="57"/>
      <c r="E42" s="57"/>
      <c r="F42" s="57"/>
      <c r="G42" s="57"/>
      <c r="H42" s="57"/>
      <c r="I42" s="57"/>
      <c r="J42" s="155"/>
      <c r="K42" s="155"/>
      <c r="L42" s="155"/>
      <c r="M42" s="155"/>
      <c r="N42" s="154"/>
      <c r="O42" s="154"/>
      <c r="P42" s="155"/>
      <c r="Q42" s="296"/>
      <c r="R42" s="296"/>
      <c r="S42" s="296"/>
      <c r="T42" s="296"/>
    </row>
    <row r="43" spans="1:113" ht="35.25" customHeight="1" x14ac:dyDescent="0.25"/>
    <row r="44" spans="1:113" s="54" customFormat="1" ht="12.75" x14ac:dyDescent="0.2">
      <c r="B44" s="55"/>
      <c r="C44" s="55"/>
      <c r="K44" s="55"/>
    </row>
    <row r="45" spans="1:113" s="54" customFormat="1" x14ac:dyDescent="0.25">
      <c r="B45" s="52" t="s">
        <v>118</v>
      </c>
      <c r="C45" s="52"/>
      <c r="D45" s="52"/>
      <c r="E45" s="52"/>
      <c r="F45" s="52"/>
      <c r="G45" s="52"/>
      <c r="H45" s="52"/>
      <c r="I45" s="52"/>
      <c r="J45" s="52"/>
      <c r="K45" s="52"/>
      <c r="L45" s="52"/>
      <c r="M45" s="52"/>
      <c r="N45" s="52"/>
      <c r="O45" s="52"/>
      <c r="P45" s="52"/>
      <c r="Q45" s="52"/>
      <c r="R45" s="52"/>
    </row>
    <row r="46" spans="1:113" x14ac:dyDescent="0.25">
      <c r="B46" s="297" t="s">
        <v>461</v>
      </c>
      <c r="C46" s="297"/>
      <c r="D46" s="297"/>
      <c r="E46" s="297"/>
      <c r="F46" s="297"/>
      <c r="G46" s="297"/>
      <c r="H46" s="297"/>
      <c r="I46" s="297"/>
      <c r="J46" s="297"/>
      <c r="K46" s="297"/>
      <c r="L46" s="297"/>
      <c r="M46" s="297"/>
      <c r="N46" s="297"/>
      <c r="O46" s="297"/>
      <c r="P46" s="297"/>
      <c r="Q46" s="297"/>
      <c r="R46" s="297"/>
    </row>
    <row r="47" spans="1:113" x14ac:dyDescent="0.25">
      <c r="B47" s="52"/>
      <c r="C47" s="52"/>
      <c r="D47" s="52"/>
      <c r="E47" s="52"/>
      <c r="F47" s="52"/>
      <c r="G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x14ac:dyDescent="0.25">
      <c r="B48" s="51" t="s">
        <v>426</v>
      </c>
      <c r="C48" s="51"/>
      <c r="D48" s="51"/>
      <c r="E48" s="51"/>
      <c r="F48" s="49"/>
      <c r="G48" s="49"/>
      <c r="H48" s="51"/>
      <c r="I48" s="51"/>
      <c r="J48" s="51"/>
      <c r="K48" s="51"/>
      <c r="L48" s="51"/>
      <c r="M48" s="51"/>
      <c r="N48" s="51"/>
      <c r="O48" s="51"/>
      <c r="P48" s="51"/>
      <c r="Q48" s="51"/>
      <c r="R48" s="51"/>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row>
    <row r="49" spans="2:113" x14ac:dyDescent="0.25">
      <c r="B49" s="51" t="s">
        <v>117</v>
      </c>
      <c r="C49" s="51"/>
      <c r="D49" s="51"/>
      <c r="E49" s="51"/>
      <c r="F49" s="49"/>
      <c r="G49" s="49"/>
      <c r="H49" s="51"/>
      <c r="I49" s="51"/>
      <c r="J49" s="51"/>
      <c r="K49" s="51"/>
      <c r="L49" s="51"/>
      <c r="M49" s="51"/>
      <c r="N49" s="51"/>
      <c r="O49" s="51"/>
      <c r="P49" s="51"/>
      <c r="Q49" s="51"/>
      <c r="R49" s="51"/>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49" customFormat="1" x14ac:dyDescent="0.25">
      <c r="B50" s="51" t="s">
        <v>116</v>
      </c>
      <c r="C50" s="51"/>
      <c r="D50" s="51"/>
      <c r="E50" s="51"/>
      <c r="H50" s="51"/>
      <c r="I50" s="51"/>
      <c r="J50" s="51"/>
      <c r="K50" s="51"/>
      <c r="L50" s="51"/>
      <c r="M50" s="51"/>
      <c r="N50" s="51"/>
      <c r="O50" s="51"/>
      <c r="P50" s="51"/>
      <c r="Q50" s="51"/>
      <c r="R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115</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B52" s="51" t="s">
        <v>114</v>
      </c>
      <c r="C52" s="51"/>
      <c r="D52" s="51"/>
      <c r="E52" s="51"/>
      <c r="H52" s="51"/>
      <c r="I52" s="51"/>
      <c r="J52" s="51"/>
      <c r="K52" s="51"/>
      <c r="L52" s="51"/>
      <c r="M52" s="51"/>
      <c r="N52" s="51"/>
      <c r="O52" s="51"/>
      <c r="P52" s="51"/>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B53" s="51" t="s">
        <v>113</v>
      </c>
      <c r="C53" s="51"/>
      <c r="D53" s="51"/>
      <c r="E53" s="51"/>
      <c r="H53" s="51"/>
      <c r="I53" s="51"/>
      <c r="J53" s="51"/>
      <c r="K53" s="51"/>
      <c r="L53" s="51"/>
      <c r="M53" s="51"/>
      <c r="N53" s="51"/>
      <c r="O53" s="51"/>
      <c r="P53" s="51"/>
      <c r="Q53" s="51"/>
      <c r="R53" s="51"/>
      <c r="S53" s="51"/>
      <c r="T53" s="51"/>
      <c r="U53" s="51"/>
      <c r="V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B54" s="51" t="s">
        <v>112</v>
      </c>
      <c r="C54" s="51"/>
      <c r="D54" s="51"/>
      <c r="E54" s="51"/>
      <c r="H54" s="51"/>
      <c r="I54" s="51"/>
      <c r="J54" s="51"/>
      <c r="K54" s="51"/>
      <c r="L54" s="51"/>
      <c r="M54" s="51"/>
      <c r="N54" s="51"/>
      <c r="O54" s="51"/>
      <c r="P54" s="51"/>
      <c r="Q54" s="51"/>
      <c r="R54" s="51"/>
      <c r="S54" s="51"/>
      <c r="T54" s="51"/>
      <c r="U54" s="51"/>
      <c r="V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row r="55" spans="2:113" s="49" customFormat="1" x14ac:dyDescent="0.25">
      <c r="B55" s="51" t="s">
        <v>111</v>
      </c>
      <c r="C55" s="51"/>
      <c r="D55" s="51"/>
      <c r="E55" s="51"/>
      <c r="H55" s="51"/>
      <c r="I55" s="51"/>
      <c r="J55" s="51"/>
      <c r="K55" s="51"/>
      <c r="L55" s="51"/>
      <c r="M55" s="51"/>
      <c r="N55" s="51"/>
      <c r="O55" s="51"/>
      <c r="P55" s="51"/>
      <c r="Q55" s="51"/>
      <c r="R55" s="51"/>
      <c r="S55" s="51"/>
      <c r="T55" s="51"/>
      <c r="U55" s="51"/>
      <c r="V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row>
    <row r="56" spans="2:113" s="49" customFormat="1" x14ac:dyDescent="0.25">
      <c r="B56" s="51" t="s">
        <v>110</v>
      </c>
      <c r="C56" s="51"/>
      <c r="D56" s="51"/>
      <c r="E56" s="51"/>
      <c r="H56" s="51"/>
      <c r="I56" s="51"/>
      <c r="J56" s="51"/>
      <c r="K56" s="51"/>
      <c r="L56" s="51"/>
      <c r="M56" s="51"/>
      <c r="N56" s="51"/>
      <c r="O56" s="51"/>
      <c r="P56" s="51"/>
      <c r="Q56" s="51"/>
      <c r="R56" s="51"/>
      <c r="S56" s="51"/>
      <c r="T56" s="51"/>
      <c r="U56" s="51"/>
      <c r="V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B57" s="51" t="s">
        <v>109</v>
      </c>
      <c r="C57" s="51"/>
      <c r="D57" s="51"/>
      <c r="E57" s="51"/>
      <c r="H57" s="51"/>
      <c r="I57" s="51"/>
      <c r="J57" s="51"/>
      <c r="K57" s="51"/>
      <c r="L57" s="51"/>
      <c r="M57" s="51"/>
      <c r="N57" s="51"/>
      <c r="O57" s="51"/>
      <c r="P57" s="51"/>
      <c r="Q57" s="51"/>
      <c r="R57" s="51"/>
      <c r="S57" s="51"/>
      <c r="T57" s="51"/>
      <c r="U57" s="51"/>
      <c r="V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row r="58" spans="2:113" s="49" customFormat="1" x14ac:dyDescent="0.25">
      <c r="Q58" s="51"/>
      <c r="R58" s="51"/>
      <c r="S58" s="51"/>
      <c r="T58" s="51"/>
      <c r="U58" s="51"/>
      <c r="V58" s="51"/>
      <c r="AN58" s="51"/>
      <c r="AO58" s="51"/>
      <c r="AP58" s="51"/>
      <c r="AQ58" s="51"/>
      <c r="AR58" s="51"/>
      <c r="AS58" s="51"/>
      <c r="AT58" s="51"/>
      <c r="AU58" s="51"/>
      <c r="AV58" s="51"/>
      <c r="AW58" s="51"/>
      <c r="AX58" s="51"/>
      <c r="AY58" s="51"/>
      <c r="AZ58" s="51"/>
      <c r="BA58" s="51"/>
      <c r="BB58" s="51"/>
      <c r="BC58" s="51"/>
      <c r="BD58" s="51"/>
      <c r="BE58" s="51"/>
      <c r="BF58" s="51"/>
      <c r="BG58" s="51"/>
      <c r="BH58" s="51"/>
      <c r="BI58" s="51"/>
      <c r="BJ58" s="51"/>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2:113" s="49" customFormat="1" x14ac:dyDescent="0.25">
      <c r="Q59" s="51"/>
      <c r="R59" s="51"/>
      <c r="S59" s="51"/>
      <c r="T59" s="51"/>
      <c r="U59" s="51"/>
      <c r="V59" s="51"/>
      <c r="W59" s="51"/>
      <c r="X59" s="51"/>
      <c r="Y59" s="51"/>
      <c r="Z59" s="51"/>
      <c r="AA59" s="51"/>
      <c r="AB59" s="51"/>
      <c r="AC59" s="51"/>
      <c r="AD59" s="51"/>
      <c r="AE59" s="51"/>
      <c r="AF59" s="51"/>
      <c r="AG59" s="51"/>
      <c r="AH59" s="51"/>
      <c r="AI59" s="51"/>
      <c r="AJ59" s="51"/>
      <c r="AK59" s="51"/>
      <c r="AL59" s="51"/>
      <c r="AM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row>
  </sheetData>
  <customSheetViews>
    <customSheetView guid="{5119A4A8-E24F-4D86-A27C-CDEF3FAC4422}"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30">
      <selection activeCell="O25" sqref="O25:O42"/>
      <pageMargins left="0.78740157480314965" right="0.78740157480314965" top="0.78740157480314965" bottom="0.39370078740157483" header="0.19685039370078741" footer="0.19685039370078741"/>
      <pageSetup paperSize="8" scale="25"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6C35F1F-3378-495E-A895-7436EE961AC1}"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31">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S25:S42"/>
    <mergeCell ref="T25:T42"/>
    <mergeCell ref="B46:R46"/>
    <mergeCell ref="L21:M22"/>
    <mergeCell ref="N21:O22"/>
    <mergeCell ref="P21:P22"/>
    <mergeCell ref="D21:D23"/>
    <mergeCell ref="B21:C22"/>
    <mergeCell ref="Q25:Q42"/>
    <mergeCell ref="R25:R42"/>
  </mergeCells>
  <pageMargins left="0.78740157480314965" right="0.78740157480314965" top="0.78740157480314965" bottom="0.39370078740157483" header="0.19685039370078741" footer="0.19685039370078741"/>
  <pageSetup paperSize="8" scale="65"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8" zoomScale="55" zoomScaleSheetLayoutView="55" workbookViewId="0">
      <selection activeCell="P25" sqref="P2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98"/>
      <c r="F8" s="198"/>
      <c r="G8" s="198"/>
      <c r="H8" s="198"/>
      <c r="I8" s="198"/>
      <c r="J8" s="198"/>
      <c r="K8" s="198"/>
      <c r="L8" s="198"/>
      <c r="M8" s="198"/>
      <c r="N8" s="198"/>
      <c r="O8" s="198"/>
      <c r="P8" s="198"/>
      <c r="Q8" s="198"/>
      <c r="R8" s="198"/>
      <c r="S8" s="132"/>
      <c r="T8" s="132"/>
      <c r="U8" s="132"/>
      <c r="V8" s="132"/>
      <c r="W8" s="132"/>
    </row>
    <row r="9" spans="1:27" s="12" customFormat="1" ht="18.75" customHeight="1" x14ac:dyDescent="0.2">
      <c r="E9" s="282" t="s">
        <v>536</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98"/>
      <c r="F11" s="198"/>
      <c r="G11" s="198"/>
      <c r="H11" s="198"/>
      <c r="I11" s="198"/>
      <c r="J11" s="198"/>
      <c r="K11" s="198"/>
      <c r="L11" s="198"/>
      <c r="M11" s="198"/>
      <c r="N11" s="198"/>
      <c r="O11" s="198"/>
      <c r="P11" s="198"/>
      <c r="Q11" s="198"/>
      <c r="R11" s="198"/>
      <c r="S11" s="132"/>
      <c r="T11" s="132"/>
      <c r="U11" s="132"/>
      <c r="V11" s="132"/>
      <c r="W11" s="132"/>
    </row>
    <row r="12" spans="1:27" s="12" customFormat="1" ht="18.75" customHeight="1" x14ac:dyDescent="0.2">
      <c r="E12" s="282" t="s">
        <v>480</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200"/>
      <c r="F14" s="200"/>
      <c r="G14" s="200"/>
      <c r="H14" s="200"/>
      <c r="I14" s="200"/>
      <c r="J14" s="200"/>
      <c r="K14" s="200"/>
      <c r="L14" s="200"/>
      <c r="M14" s="200"/>
      <c r="N14" s="200"/>
      <c r="O14" s="200"/>
      <c r="P14" s="200"/>
      <c r="Q14" s="200"/>
      <c r="R14" s="200"/>
      <c r="S14" s="200"/>
      <c r="T14" s="200"/>
      <c r="U14" s="200"/>
      <c r="V14" s="200"/>
      <c r="W14" s="200"/>
    </row>
    <row r="15" spans="1:27" s="3" customFormat="1" ht="18.75" x14ac:dyDescent="0.2">
      <c r="E15" s="282" t="s">
        <v>474</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199"/>
      <c r="F17" s="199"/>
      <c r="G17" s="199"/>
      <c r="H17" s="199"/>
      <c r="I17" s="199"/>
      <c r="J17" s="199"/>
      <c r="K17" s="199"/>
      <c r="L17" s="199"/>
      <c r="M17" s="199"/>
      <c r="N17" s="199"/>
      <c r="O17" s="199"/>
      <c r="P17" s="199"/>
      <c r="Q17" s="199"/>
      <c r="R17" s="199"/>
      <c r="S17" s="199"/>
      <c r="T17" s="199"/>
      <c r="U17" s="199"/>
      <c r="V17" s="199"/>
      <c r="W17" s="199"/>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430</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6" customFormat="1" ht="21" customHeight="1" x14ac:dyDescent="0.25"/>
    <row r="21" spans="1:27" ht="15.75" customHeight="1" x14ac:dyDescent="0.25">
      <c r="A21" s="294" t="s">
        <v>6</v>
      </c>
      <c r="B21" s="312" t="s">
        <v>437</v>
      </c>
      <c r="C21" s="313"/>
      <c r="D21" s="312" t="s">
        <v>439</v>
      </c>
      <c r="E21" s="313"/>
      <c r="F21" s="308" t="s">
        <v>102</v>
      </c>
      <c r="G21" s="310"/>
      <c r="H21" s="310"/>
      <c r="I21" s="309"/>
      <c r="J21" s="294" t="s">
        <v>440</v>
      </c>
      <c r="K21" s="312" t="s">
        <v>441</v>
      </c>
      <c r="L21" s="313"/>
      <c r="M21" s="312" t="s">
        <v>442</v>
      </c>
      <c r="N21" s="313"/>
      <c r="O21" s="312" t="s">
        <v>429</v>
      </c>
      <c r="P21" s="313"/>
      <c r="Q21" s="312" t="s">
        <v>135</v>
      </c>
      <c r="R21" s="313"/>
      <c r="S21" s="294" t="s">
        <v>134</v>
      </c>
      <c r="T21" s="294" t="s">
        <v>443</v>
      </c>
      <c r="U21" s="294" t="s">
        <v>438</v>
      </c>
      <c r="V21" s="312" t="s">
        <v>133</v>
      </c>
      <c r="W21" s="313"/>
      <c r="X21" s="308" t="s">
        <v>125</v>
      </c>
      <c r="Y21" s="310"/>
      <c r="Z21" s="308" t="s">
        <v>124</v>
      </c>
      <c r="AA21" s="310"/>
    </row>
    <row r="22" spans="1:27" ht="216" customHeight="1" x14ac:dyDescent="0.25">
      <c r="A22" s="295"/>
      <c r="B22" s="314"/>
      <c r="C22" s="315"/>
      <c r="D22" s="314"/>
      <c r="E22" s="315"/>
      <c r="F22" s="308" t="s">
        <v>132</v>
      </c>
      <c r="G22" s="309"/>
      <c r="H22" s="308" t="s">
        <v>131</v>
      </c>
      <c r="I22" s="309"/>
      <c r="J22" s="296"/>
      <c r="K22" s="314"/>
      <c r="L22" s="315"/>
      <c r="M22" s="314"/>
      <c r="N22" s="315"/>
      <c r="O22" s="314"/>
      <c r="P22" s="315"/>
      <c r="Q22" s="314"/>
      <c r="R22" s="315"/>
      <c r="S22" s="296"/>
      <c r="T22" s="296"/>
      <c r="U22" s="296"/>
      <c r="V22" s="314"/>
      <c r="W22" s="315"/>
      <c r="X22" s="82" t="s">
        <v>123</v>
      </c>
      <c r="Y22" s="82" t="s">
        <v>427</v>
      </c>
      <c r="Z22" s="82" t="s">
        <v>122</v>
      </c>
      <c r="AA22" s="82" t="s">
        <v>121</v>
      </c>
    </row>
    <row r="23" spans="1:27" ht="60" customHeight="1" x14ac:dyDescent="0.25">
      <c r="A23" s="296"/>
      <c r="B23" s="201" t="s">
        <v>119</v>
      </c>
      <c r="C23" s="201" t="s">
        <v>120</v>
      </c>
      <c r="D23" s="201" t="s">
        <v>119</v>
      </c>
      <c r="E23" s="201" t="s">
        <v>120</v>
      </c>
      <c r="F23" s="201" t="s">
        <v>119</v>
      </c>
      <c r="G23" s="201" t="s">
        <v>120</v>
      </c>
      <c r="H23" s="201" t="s">
        <v>119</v>
      </c>
      <c r="I23" s="201" t="s">
        <v>120</v>
      </c>
      <c r="J23" s="201" t="s">
        <v>119</v>
      </c>
      <c r="K23" s="201" t="s">
        <v>119</v>
      </c>
      <c r="L23" s="201" t="s">
        <v>120</v>
      </c>
      <c r="M23" s="201" t="s">
        <v>119</v>
      </c>
      <c r="N23" s="201" t="s">
        <v>120</v>
      </c>
      <c r="O23" s="201" t="s">
        <v>119</v>
      </c>
      <c r="P23" s="201" t="s">
        <v>120</v>
      </c>
      <c r="Q23" s="201" t="s">
        <v>119</v>
      </c>
      <c r="R23" s="201" t="s">
        <v>120</v>
      </c>
      <c r="S23" s="201" t="s">
        <v>119</v>
      </c>
      <c r="T23" s="201" t="s">
        <v>119</v>
      </c>
      <c r="U23" s="201" t="s">
        <v>119</v>
      </c>
      <c r="V23" s="201" t="s">
        <v>119</v>
      </c>
      <c r="W23" s="201" t="s">
        <v>120</v>
      </c>
      <c r="X23" s="201" t="s">
        <v>119</v>
      </c>
      <c r="Y23" s="201" t="s">
        <v>119</v>
      </c>
      <c r="Z23" s="82" t="s">
        <v>119</v>
      </c>
      <c r="AA23" s="82"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6" customFormat="1" ht="379.5" customHeight="1" x14ac:dyDescent="0.25">
      <c r="A25" s="82">
        <v>1</v>
      </c>
      <c r="B25" s="82" t="s">
        <v>477</v>
      </c>
      <c r="C25" s="82" t="s">
        <v>477</v>
      </c>
      <c r="D25" s="82" t="s">
        <v>477</v>
      </c>
      <c r="E25" s="82" t="s">
        <v>477</v>
      </c>
      <c r="F25" s="82">
        <v>10</v>
      </c>
      <c r="G25" s="82">
        <v>10</v>
      </c>
      <c r="H25" s="82">
        <v>10</v>
      </c>
      <c r="I25" s="82">
        <v>10</v>
      </c>
      <c r="J25" s="152" t="s">
        <v>470</v>
      </c>
      <c r="K25" s="152" t="s">
        <v>65</v>
      </c>
      <c r="L25" s="152" t="s">
        <v>65</v>
      </c>
      <c r="M25" s="152" t="s">
        <v>465</v>
      </c>
      <c r="N25" s="153">
        <v>70</v>
      </c>
      <c r="O25" s="153" t="s">
        <v>466</v>
      </c>
      <c r="P25" s="153" t="s">
        <v>467</v>
      </c>
      <c r="Q25" s="153">
        <v>23.16</v>
      </c>
      <c r="R25" s="82">
        <v>23.16</v>
      </c>
      <c r="S25" s="159" t="s">
        <v>464</v>
      </c>
      <c r="T25" s="159" t="s">
        <v>479</v>
      </c>
      <c r="U25" s="159" t="s">
        <v>55</v>
      </c>
      <c r="V25" s="152" t="s">
        <v>468</v>
      </c>
      <c r="W25" s="153" t="s">
        <v>469</v>
      </c>
      <c r="X25" s="136" t="s">
        <v>541</v>
      </c>
      <c r="Y25" s="136" t="s">
        <v>542</v>
      </c>
      <c r="Z25" s="202" t="s">
        <v>638</v>
      </c>
      <c r="AA25" s="202" t="s">
        <v>639</v>
      </c>
    </row>
    <row r="26" spans="1:27" ht="23.25" customHeight="1" x14ac:dyDescent="0.25">
      <c r="X26" s="83"/>
      <c r="Y26" s="84"/>
      <c r="Z26" s="49"/>
      <c r="AA26" s="49"/>
    </row>
    <row r="27" spans="1:27" s="54" customFormat="1" ht="12.75" x14ac:dyDescent="0.2">
      <c r="A27" s="55"/>
      <c r="B27" s="55"/>
      <c r="C27" s="55"/>
      <c r="E27" s="55"/>
      <c r="X27" s="85"/>
      <c r="Y27" s="85"/>
      <c r="Z27" s="85"/>
      <c r="AA27" s="85"/>
    </row>
    <row r="28" spans="1:27" s="54" customFormat="1" ht="12.75" x14ac:dyDescent="0.2">
      <c r="A28" s="55"/>
      <c r="B28" s="55"/>
      <c r="C28" s="55"/>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6" zoomScaleSheetLayoutView="66"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2023 год</v>
      </c>
      <c r="B5" s="279"/>
      <c r="C5" s="279"/>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85" t="s">
        <v>9</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2" t="s">
        <v>480</v>
      </c>
      <c r="B12" s="316"/>
      <c r="C12" s="316"/>
      <c r="D12" s="8"/>
      <c r="E12" s="8"/>
      <c r="F12" s="8"/>
      <c r="G12" s="8"/>
      <c r="H12" s="13"/>
      <c r="I12" s="13"/>
      <c r="J12" s="13"/>
      <c r="K12" s="13"/>
      <c r="L12" s="13"/>
      <c r="M12" s="13"/>
      <c r="N12" s="13"/>
      <c r="O12" s="13"/>
      <c r="P12" s="13"/>
      <c r="Q12" s="13"/>
      <c r="R12" s="13"/>
      <c r="S12" s="13"/>
      <c r="T12" s="13"/>
      <c r="U12" s="13"/>
    </row>
    <row r="13" spans="1:29" s="12" customFormat="1" ht="18.75" x14ac:dyDescent="0.2">
      <c r="A13" s="285" t="s">
        <v>8</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8.75" x14ac:dyDescent="0.2">
      <c r="A15" s="282" t="s">
        <v>474</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85" t="s">
        <v>7</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1" t="s">
        <v>422</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30.75" x14ac:dyDescent="0.2">
      <c r="A22" s="23" t="s">
        <v>65</v>
      </c>
      <c r="B22" s="29" t="s">
        <v>435</v>
      </c>
      <c r="C22" s="62" t="s">
        <v>540</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151" t="s">
        <v>476</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455</v>
      </c>
      <c r="C24" s="151" t="s">
        <v>483</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456</v>
      </c>
      <c r="C25" s="35" t="s">
        <v>478</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231</v>
      </c>
      <c r="C26" s="35" t="s">
        <v>626</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436</v>
      </c>
      <c r="C27" s="35" t="s">
        <v>471</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2023</v>
      </c>
      <c r="D29" s="22"/>
      <c r="E29" s="22"/>
      <c r="F29" s="22"/>
      <c r="G29" s="22"/>
      <c r="H29" s="22"/>
      <c r="I29" s="22"/>
      <c r="J29" s="22"/>
      <c r="K29" s="22"/>
      <c r="L29" s="22"/>
      <c r="M29" s="22"/>
      <c r="N29" s="22"/>
      <c r="O29" s="22"/>
      <c r="P29" s="22"/>
      <c r="Q29" s="22"/>
      <c r="R29" s="22"/>
      <c r="S29" s="22"/>
      <c r="T29" s="22"/>
      <c r="U29" s="22"/>
    </row>
    <row r="30" spans="1:21" ht="42.75" customHeight="1" thickBot="1" x14ac:dyDescent="0.3">
      <c r="A30" s="23" t="s">
        <v>73</v>
      </c>
      <c r="B30" s="24" t="s">
        <v>54</v>
      </c>
      <c r="C30" s="158" t="s">
        <v>629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11</v>
      </c>
    </row>
    <row r="3" spans="1:28" ht="18.75" x14ac:dyDescent="0.3">
      <c r="Z3" s="15" t="s">
        <v>68</v>
      </c>
    </row>
    <row r="4" spans="1:28"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32"/>
      <c r="AB6" s="132"/>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32"/>
      <c r="AB7" s="132"/>
    </row>
    <row r="8" spans="1:28" ht="18.75" x14ac:dyDescent="0.25">
      <c r="A8" s="282" t="str">
        <f>'1. паспорт местоположение'!$A$9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33"/>
      <c r="AB8" s="133"/>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34"/>
      <c r="AB9" s="134"/>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32"/>
      <c r="AB10" s="132"/>
    </row>
    <row r="11" spans="1:28" ht="18.75" x14ac:dyDescent="0.25">
      <c r="A11" s="282" t="s">
        <v>480</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33"/>
      <c r="AB11" s="133"/>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34"/>
      <c r="AB12" s="134"/>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8.75" x14ac:dyDescent="0.25">
      <c r="A14" s="282" t="s">
        <v>474</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33"/>
      <c r="AB14" s="133"/>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34"/>
      <c r="AB15" s="134"/>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39"/>
      <c r="AB16" s="139"/>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39"/>
      <c r="AB17" s="139"/>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39"/>
      <c r="AB18" s="139"/>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39"/>
      <c r="AB19" s="139"/>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40"/>
      <c r="AB20" s="140"/>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40"/>
      <c r="AB21" s="140"/>
    </row>
    <row r="22" spans="1:28" x14ac:dyDescent="0.25">
      <c r="A22" s="318" t="s">
        <v>454</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41"/>
      <c r="AB22" s="141"/>
    </row>
    <row r="23" spans="1:28" ht="32.25" customHeight="1" x14ac:dyDescent="0.25">
      <c r="A23" s="320" t="s">
        <v>328</v>
      </c>
      <c r="B23" s="321"/>
      <c r="C23" s="321"/>
      <c r="D23" s="321"/>
      <c r="E23" s="321"/>
      <c r="F23" s="321"/>
      <c r="G23" s="321"/>
      <c r="H23" s="321"/>
      <c r="I23" s="321"/>
      <c r="J23" s="321"/>
      <c r="K23" s="321"/>
      <c r="L23" s="322"/>
      <c r="M23" s="319" t="s">
        <v>329</v>
      </c>
      <c r="N23" s="319"/>
      <c r="O23" s="319"/>
      <c r="P23" s="319"/>
      <c r="Q23" s="319"/>
      <c r="R23" s="319"/>
      <c r="S23" s="319"/>
      <c r="T23" s="319"/>
      <c r="U23" s="319"/>
      <c r="V23" s="319"/>
      <c r="W23" s="319"/>
      <c r="X23" s="319"/>
      <c r="Y23" s="319"/>
      <c r="Z23" s="319"/>
    </row>
    <row r="24" spans="1:28" ht="151.5" customHeight="1" x14ac:dyDescent="0.25">
      <c r="A24" s="79" t="s">
        <v>234</v>
      </c>
      <c r="B24" s="80" t="s">
        <v>241</v>
      </c>
      <c r="C24" s="79" t="s">
        <v>322</v>
      </c>
      <c r="D24" s="79" t="s">
        <v>235</v>
      </c>
      <c r="E24" s="79" t="s">
        <v>323</v>
      </c>
      <c r="F24" s="79" t="s">
        <v>325</v>
      </c>
      <c r="G24" s="79" t="s">
        <v>324</v>
      </c>
      <c r="H24" s="79" t="s">
        <v>236</v>
      </c>
      <c r="I24" s="79" t="s">
        <v>326</v>
      </c>
      <c r="J24" s="79" t="s">
        <v>242</v>
      </c>
      <c r="K24" s="80" t="s">
        <v>240</v>
      </c>
      <c r="L24" s="80" t="s">
        <v>237</v>
      </c>
      <c r="M24" s="81" t="s">
        <v>249</v>
      </c>
      <c r="N24" s="80" t="s">
        <v>463</v>
      </c>
      <c r="O24" s="79" t="s">
        <v>247</v>
      </c>
      <c r="P24" s="79" t="s">
        <v>248</v>
      </c>
      <c r="Q24" s="79" t="s">
        <v>246</v>
      </c>
      <c r="R24" s="79" t="s">
        <v>236</v>
      </c>
      <c r="S24" s="79" t="s">
        <v>245</v>
      </c>
      <c r="T24" s="79" t="s">
        <v>244</v>
      </c>
      <c r="U24" s="79" t="s">
        <v>321</v>
      </c>
      <c r="V24" s="79" t="s">
        <v>246</v>
      </c>
      <c r="W24" s="87" t="s">
        <v>239</v>
      </c>
      <c r="X24" s="87" t="s">
        <v>251</v>
      </c>
      <c r="Y24" s="87" t="s">
        <v>252</v>
      </c>
      <c r="Z24" s="89" t="s">
        <v>250</v>
      </c>
    </row>
    <row r="25" spans="1:28" ht="16.5" customHeight="1" x14ac:dyDescent="0.25">
      <c r="A25" s="79">
        <v>1</v>
      </c>
      <c r="B25" s="80">
        <v>2</v>
      </c>
      <c r="C25" s="79">
        <v>3</v>
      </c>
      <c r="D25" s="80">
        <v>4</v>
      </c>
      <c r="E25" s="79">
        <v>5</v>
      </c>
      <c r="F25" s="80">
        <v>6</v>
      </c>
      <c r="G25" s="79">
        <v>7</v>
      </c>
      <c r="H25" s="80">
        <v>8</v>
      </c>
      <c r="I25" s="79">
        <v>9</v>
      </c>
      <c r="J25" s="80">
        <v>10</v>
      </c>
      <c r="K25" s="142">
        <v>11</v>
      </c>
      <c r="L25" s="80">
        <v>12</v>
      </c>
      <c r="M25" s="142">
        <v>13</v>
      </c>
      <c r="N25" s="80">
        <v>14</v>
      </c>
      <c r="O25" s="142">
        <v>15</v>
      </c>
      <c r="P25" s="80">
        <v>16</v>
      </c>
      <c r="Q25" s="142">
        <v>17</v>
      </c>
      <c r="R25" s="80">
        <v>18</v>
      </c>
      <c r="S25" s="142">
        <v>19</v>
      </c>
      <c r="T25" s="80">
        <v>20</v>
      </c>
      <c r="U25" s="142">
        <v>21</v>
      </c>
      <c r="V25" s="80">
        <v>22</v>
      </c>
      <c r="W25" s="142">
        <v>23</v>
      </c>
      <c r="X25" s="80">
        <v>24</v>
      </c>
      <c r="Y25" s="142">
        <v>25</v>
      </c>
      <c r="Z25" s="80">
        <v>26</v>
      </c>
    </row>
    <row r="26" spans="1:28" ht="60" x14ac:dyDescent="0.25">
      <c r="A26" s="75" t="s">
        <v>498</v>
      </c>
      <c r="B26" s="169" t="s">
        <v>477</v>
      </c>
      <c r="C26" s="170">
        <v>0.59940329853543306</v>
      </c>
      <c r="D26" s="75">
        <v>381</v>
      </c>
      <c r="E26" s="75"/>
      <c r="F26" s="170">
        <v>228.372656742</v>
      </c>
      <c r="G26" s="75"/>
      <c r="H26" s="75">
        <v>226773</v>
      </c>
      <c r="I26" s="75">
        <v>1.0070540000000001E-3</v>
      </c>
      <c r="J26" s="75">
        <v>1.6800941911074071E-3</v>
      </c>
      <c r="K26" s="171" t="s">
        <v>499</v>
      </c>
      <c r="L26" s="75"/>
      <c r="M26" s="76">
        <v>2020</v>
      </c>
      <c r="N26" s="75"/>
      <c r="O26" s="172">
        <v>198.12113854200001</v>
      </c>
      <c r="P26" s="170">
        <v>0.55033649595</v>
      </c>
      <c r="Q26" s="75">
        <v>2.4268166666666665E-6</v>
      </c>
      <c r="R26" s="75">
        <v>226773</v>
      </c>
      <c r="S26" s="75">
        <v>8.7365400000000008E-4</v>
      </c>
      <c r="T26" s="75">
        <v>1.4898941911074071E-3</v>
      </c>
      <c r="U26" s="75"/>
      <c r="V26" s="75"/>
      <c r="W26" s="75">
        <v>-1.3339999999999999E-4</v>
      </c>
      <c r="X26" s="75">
        <v>-1.9019999999999999E-4</v>
      </c>
      <c r="Y26" s="75"/>
      <c r="Z26" s="173" t="s">
        <v>500</v>
      </c>
    </row>
    <row r="27" spans="1:28" x14ac:dyDescent="0.25">
      <c r="A27" s="145"/>
      <c r="B27" s="144"/>
      <c r="C27" s="144"/>
      <c r="D27" s="144"/>
      <c r="E27" s="143"/>
      <c r="F27" s="145"/>
      <c r="G27" s="145"/>
      <c r="H27" s="143"/>
      <c r="I27" s="145"/>
      <c r="J27" s="145"/>
      <c r="K27" s="146"/>
      <c r="L27" s="144"/>
      <c r="M27" s="76"/>
      <c r="N27" s="74"/>
      <c r="O27" s="74"/>
      <c r="P27" s="74"/>
      <c r="Q27" s="74"/>
      <c r="R27" s="74"/>
      <c r="S27" s="74"/>
      <c r="T27" s="74"/>
      <c r="U27" s="74"/>
      <c r="V27" s="74"/>
      <c r="W27" s="74"/>
      <c r="X27" s="74"/>
      <c r="Y27" s="74"/>
      <c r="Z27" s="74"/>
    </row>
    <row r="28" spans="1:28" x14ac:dyDescent="0.25">
      <c r="A28" s="145"/>
      <c r="B28" s="144"/>
      <c r="C28" s="144"/>
      <c r="D28" s="144"/>
      <c r="E28" s="143"/>
      <c r="F28" s="145"/>
      <c r="G28" s="145"/>
      <c r="H28" s="143"/>
      <c r="I28" s="145"/>
      <c r="J28" s="145"/>
      <c r="K28" s="146"/>
      <c r="L28" s="14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x14ac:dyDescent="0.25">
      <c r="A32" s="78"/>
      <c r="B32" s="78"/>
      <c r="C32" s="75"/>
      <c r="D32" s="75"/>
      <c r="E32" s="75"/>
      <c r="F32" s="75"/>
      <c r="G32" s="75"/>
      <c r="H32" s="75"/>
      <c r="I32" s="75"/>
      <c r="J32" s="75"/>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88"/>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2" t="str">
        <f>'1. паспорт местоположение'!$A$9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2" t="s">
        <v>480</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8.75" x14ac:dyDescent="0.2">
      <c r="A15" s="282" t="s">
        <v>474</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4" t="s">
        <v>431</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7" t="s">
        <v>6</v>
      </c>
      <c r="B19" s="287" t="s">
        <v>88</v>
      </c>
      <c r="C19" s="287" t="s">
        <v>87</v>
      </c>
      <c r="D19" s="287" t="s">
        <v>76</v>
      </c>
      <c r="E19" s="325" t="s">
        <v>86</v>
      </c>
      <c r="F19" s="326"/>
      <c r="G19" s="326"/>
      <c r="H19" s="326"/>
      <c r="I19" s="327"/>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40" t="s">
        <v>84</v>
      </c>
      <c r="F20" s="40" t="s">
        <v>83</v>
      </c>
      <c r="G20" s="40" t="s">
        <v>82</v>
      </c>
      <c r="H20" s="40" t="s">
        <v>81</v>
      </c>
      <c r="I20" s="40" t="s">
        <v>80</v>
      </c>
      <c r="J20" s="40" t="s">
        <v>79</v>
      </c>
      <c r="K20" s="40" t="s">
        <v>5</v>
      </c>
      <c r="L20" s="47" t="s">
        <v>4</v>
      </c>
      <c r="M20" s="46" t="s">
        <v>232</v>
      </c>
      <c r="N20" s="46" t="s">
        <v>78</v>
      </c>
      <c r="O20" s="46"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9" sqref="A9:AR9"/>
    </sheetView>
  </sheetViews>
  <sheetFormatPr defaultColWidth="9.140625" defaultRowHeight="15" x14ac:dyDescent="0.25"/>
  <cols>
    <col min="1" max="3" width="9.140625" style="90"/>
    <col min="4" max="4" width="18.5703125" style="90" customWidth="1"/>
    <col min="5" max="12" width="9.140625" style="90" hidden="1" customWidth="1"/>
    <col min="13" max="13" width="4.7109375" style="90" hidden="1" customWidth="1"/>
    <col min="14" max="17" width="9.140625" style="90" hidden="1" customWidth="1"/>
    <col min="18" max="18" width="4.7109375" style="90" hidden="1" customWidth="1"/>
    <col min="19" max="36" width="9.140625" style="90" hidden="1" customWidth="1"/>
    <col min="37" max="37" width="9.140625" style="90"/>
    <col min="38" max="38" width="7.7109375" style="90" customWidth="1"/>
    <col min="39" max="39" width="3.140625" style="90" customWidth="1"/>
    <col min="40" max="40" width="13.5703125" style="90" customWidth="1"/>
    <col min="41" max="41" width="16.5703125" style="90" customWidth="1"/>
    <col min="42" max="42" width="15.7109375" style="90" customWidth="1"/>
    <col min="43" max="43" width="9.5703125" style="90" customWidth="1"/>
    <col min="44" max="44" width="8.5703125" style="90" customWidth="1"/>
    <col min="45" max="16384" width="9.140625" style="90"/>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627</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
        <v>480</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82" t="s">
        <v>474</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432</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21"/>
      <c r="AP19" s="121"/>
      <c r="AQ19" s="121"/>
      <c r="AR19" s="37"/>
    </row>
    <row r="20" spans="1:45" ht="18.75" x14ac:dyDescent="0.3">
      <c r="AO20" s="121"/>
      <c r="AP20" s="121"/>
      <c r="AQ20" s="121"/>
      <c r="AR20" s="15"/>
    </row>
    <row r="21" spans="1:45" ht="20.25" customHeight="1" x14ac:dyDescent="0.3">
      <c r="AO21" s="121"/>
      <c r="AP21" s="121"/>
      <c r="AQ21" s="121"/>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93" t="s">
        <v>318</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91"/>
      <c r="AN24" s="91"/>
      <c r="AO24" s="119"/>
      <c r="AP24" s="119"/>
      <c r="AQ24" s="119"/>
      <c r="AR24" s="119"/>
      <c r="AS24" s="97"/>
    </row>
    <row r="25" spans="1:45" ht="12.75" customHeight="1" x14ac:dyDescent="0.25">
      <c r="A25" s="373" t="s">
        <v>317</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92"/>
      <c r="AN25" s="394" t="s">
        <v>316</v>
      </c>
      <c r="AO25" s="394"/>
      <c r="AP25" s="394"/>
      <c r="AQ25" s="392"/>
      <c r="AR25" s="392"/>
      <c r="AS25" s="97"/>
    </row>
    <row r="26" spans="1:45" ht="17.25" customHeight="1" x14ac:dyDescent="0.25">
      <c r="A26" s="339" t="s">
        <v>315</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92"/>
      <c r="AN26" s="383" t="s">
        <v>314</v>
      </c>
      <c r="AO26" s="384"/>
      <c r="AP26" s="385"/>
      <c r="AQ26" s="375"/>
      <c r="AR26" s="376"/>
      <c r="AS26" s="97"/>
    </row>
    <row r="27" spans="1:45" ht="17.25" customHeight="1" x14ac:dyDescent="0.25">
      <c r="A27" s="339" t="s">
        <v>313</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92"/>
      <c r="AN27" s="383" t="s">
        <v>312</v>
      </c>
      <c r="AO27" s="384"/>
      <c r="AP27" s="385"/>
      <c r="AQ27" s="375"/>
      <c r="AR27" s="376"/>
      <c r="AS27" s="97"/>
    </row>
    <row r="28" spans="1:45" ht="27.75" customHeight="1" thickBot="1" x14ac:dyDescent="0.3">
      <c r="A28" s="386" t="s">
        <v>311</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92"/>
      <c r="AN28" s="389" t="s">
        <v>310</v>
      </c>
      <c r="AO28" s="390"/>
      <c r="AP28" s="391"/>
      <c r="AQ28" s="375"/>
      <c r="AR28" s="376"/>
      <c r="AS28" s="97"/>
    </row>
    <row r="29" spans="1:45" ht="17.25" customHeight="1" x14ac:dyDescent="0.25">
      <c r="A29" s="377" t="s">
        <v>309</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2"/>
      <c r="AL29" s="372"/>
      <c r="AM29" s="92"/>
      <c r="AN29" s="380"/>
      <c r="AO29" s="381"/>
      <c r="AP29" s="381"/>
      <c r="AQ29" s="375"/>
      <c r="AR29" s="382"/>
      <c r="AS29" s="97"/>
    </row>
    <row r="30" spans="1:45" ht="17.25" customHeight="1" x14ac:dyDescent="0.25">
      <c r="A30" s="339" t="s">
        <v>308</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92"/>
      <c r="AS30" s="97"/>
    </row>
    <row r="31" spans="1:45" ht="17.25" customHeight="1" x14ac:dyDescent="0.25">
      <c r="A31" s="339" t="s">
        <v>307</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92"/>
      <c r="AN31" s="92"/>
      <c r="AO31" s="118"/>
      <c r="AP31" s="118"/>
      <c r="AQ31" s="118"/>
      <c r="AR31" s="118"/>
      <c r="AS31" s="97"/>
    </row>
    <row r="32" spans="1:45" ht="17.25" customHeight="1" x14ac:dyDescent="0.25">
      <c r="A32" s="339" t="s">
        <v>282</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92"/>
      <c r="AN32" s="92"/>
      <c r="AO32" s="92"/>
      <c r="AP32" s="92"/>
      <c r="AQ32" s="92"/>
      <c r="AR32" s="92"/>
      <c r="AS32" s="97"/>
    </row>
    <row r="33" spans="1:45" ht="17.25" customHeight="1" x14ac:dyDescent="0.25">
      <c r="A33" s="339" t="s">
        <v>306</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5"/>
      <c r="AL33" s="365"/>
      <c r="AM33" s="92"/>
      <c r="AN33" s="92"/>
      <c r="AO33" s="92"/>
      <c r="AP33" s="92"/>
      <c r="AQ33" s="92"/>
      <c r="AR33" s="92"/>
      <c r="AS33" s="97"/>
    </row>
    <row r="34" spans="1:45" ht="17.25" customHeight="1" x14ac:dyDescent="0.25">
      <c r="A34" s="339" t="s">
        <v>305</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92"/>
      <c r="AN34" s="92"/>
      <c r="AO34" s="92"/>
      <c r="AP34" s="92"/>
      <c r="AQ34" s="92"/>
      <c r="AR34" s="92"/>
      <c r="AS34" s="97"/>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92"/>
      <c r="AN35" s="92"/>
      <c r="AO35" s="92"/>
      <c r="AP35" s="92"/>
      <c r="AQ35" s="92"/>
      <c r="AR35" s="92"/>
      <c r="AS35" s="97"/>
    </row>
    <row r="36" spans="1:45" ht="17.25" customHeight="1" thickBot="1" x14ac:dyDescent="0.3">
      <c r="A36" s="357" t="s">
        <v>270</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92"/>
      <c r="AN36" s="92"/>
      <c r="AO36" s="92"/>
      <c r="AP36" s="92"/>
      <c r="AQ36" s="92"/>
      <c r="AR36" s="92"/>
      <c r="AS36" s="97"/>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92"/>
      <c r="AN37" s="92"/>
      <c r="AO37" s="92"/>
      <c r="AP37" s="92"/>
      <c r="AQ37" s="92"/>
      <c r="AR37" s="92"/>
      <c r="AS37" s="97"/>
    </row>
    <row r="38" spans="1:45" ht="17.25" customHeight="1" x14ac:dyDescent="0.25">
      <c r="A38" s="339" t="s">
        <v>304</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92"/>
      <c r="AN38" s="92"/>
      <c r="AO38" s="92"/>
      <c r="AP38" s="92"/>
      <c r="AQ38" s="92"/>
      <c r="AR38" s="92"/>
      <c r="AS38" s="97"/>
    </row>
    <row r="39" spans="1:45" ht="17.25" customHeight="1" thickBot="1" x14ac:dyDescent="0.3">
      <c r="A39" s="357" t="s">
        <v>303</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92"/>
      <c r="AN39" s="92"/>
      <c r="AO39" s="92"/>
      <c r="AP39" s="92"/>
      <c r="AQ39" s="92"/>
      <c r="AR39" s="92"/>
      <c r="AS39" s="97"/>
    </row>
    <row r="40" spans="1:45" ht="17.25" customHeight="1" x14ac:dyDescent="0.25">
      <c r="A40" s="373" t="s">
        <v>302</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92"/>
      <c r="AN40" s="92"/>
      <c r="AO40" s="92"/>
      <c r="AP40" s="92"/>
      <c r="AQ40" s="92"/>
      <c r="AR40" s="92"/>
      <c r="AS40" s="97"/>
    </row>
    <row r="41" spans="1:45" ht="17.25" customHeight="1" x14ac:dyDescent="0.25">
      <c r="A41" s="339" t="s">
        <v>301</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92"/>
      <c r="AN41" s="92"/>
      <c r="AO41" s="92"/>
      <c r="AP41" s="92"/>
      <c r="AQ41" s="92"/>
      <c r="AR41" s="92"/>
      <c r="AS41" s="97"/>
    </row>
    <row r="42" spans="1:45" ht="17.25" customHeight="1" x14ac:dyDescent="0.25">
      <c r="A42" s="339" t="s">
        <v>300</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92"/>
      <c r="AN42" s="92"/>
      <c r="AO42" s="92"/>
      <c r="AP42" s="92"/>
      <c r="AQ42" s="92"/>
      <c r="AR42" s="92"/>
      <c r="AS42" s="97"/>
    </row>
    <row r="43" spans="1:45" ht="17.25" customHeight="1" x14ac:dyDescent="0.25">
      <c r="A43" s="339" t="s">
        <v>299</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92"/>
      <c r="AN43" s="92"/>
      <c r="AO43" s="92"/>
      <c r="AP43" s="92"/>
      <c r="AQ43" s="92"/>
      <c r="AR43" s="92"/>
      <c r="AS43" s="97"/>
    </row>
    <row r="44" spans="1:45" ht="17.25" customHeight="1" x14ac:dyDescent="0.25">
      <c r="A44" s="339" t="s">
        <v>298</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92"/>
      <c r="AN44" s="92"/>
      <c r="AO44" s="92"/>
      <c r="AP44" s="92"/>
      <c r="AQ44" s="92"/>
      <c r="AR44" s="92"/>
      <c r="AS44" s="97"/>
    </row>
    <row r="45" spans="1:45" ht="17.25" customHeight="1" x14ac:dyDescent="0.25">
      <c r="A45" s="339" t="s">
        <v>297</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92"/>
      <c r="AN45" s="92"/>
      <c r="AO45" s="92"/>
      <c r="AP45" s="92"/>
      <c r="AQ45" s="92"/>
      <c r="AR45" s="92"/>
      <c r="AS45" s="97"/>
    </row>
    <row r="46" spans="1:45" ht="17.25" customHeight="1" thickBot="1" x14ac:dyDescent="0.3">
      <c r="A46" s="366" t="s">
        <v>296</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92"/>
      <c r="AN46" s="92"/>
      <c r="AO46" s="92"/>
      <c r="AP46" s="92"/>
      <c r="AQ46" s="92"/>
      <c r="AR46" s="92"/>
      <c r="AS46" s="97"/>
    </row>
    <row r="47" spans="1:45" ht="24" customHeight="1" x14ac:dyDescent="0.25">
      <c r="A47" s="369" t="s">
        <v>295</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5</v>
      </c>
      <c r="AL47" s="372"/>
      <c r="AM47" s="356" t="s">
        <v>276</v>
      </c>
      <c r="AN47" s="356"/>
      <c r="AO47" s="105" t="s">
        <v>275</v>
      </c>
      <c r="AP47" s="105" t="s">
        <v>274</v>
      </c>
      <c r="AQ47" s="97"/>
    </row>
    <row r="48" spans="1:45" ht="12" customHeight="1" x14ac:dyDescent="0.25">
      <c r="A48" s="339" t="s">
        <v>294</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09"/>
      <c r="AP48" s="109"/>
      <c r="AQ48" s="97"/>
    </row>
    <row r="49" spans="1:43" ht="12" customHeight="1" x14ac:dyDescent="0.25">
      <c r="A49" s="339" t="s">
        <v>293</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09"/>
      <c r="AP49" s="109"/>
      <c r="AQ49" s="97"/>
    </row>
    <row r="50" spans="1:43" ht="12" customHeight="1" thickBot="1" x14ac:dyDescent="0.3">
      <c r="A50" s="357" t="s">
        <v>292</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12"/>
      <c r="AP50" s="112"/>
      <c r="AQ50" s="97"/>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54" t="s">
        <v>291</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5</v>
      </c>
      <c r="AL52" s="356"/>
      <c r="AM52" s="356" t="s">
        <v>276</v>
      </c>
      <c r="AN52" s="356"/>
      <c r="AO52" s="105" t="s">
        <v>275</v>
      </c>
      <c r="AP52" s="105" t="s">
        <v>274</v>
      </c>
      <c r="AQ52" s="97"/>
    </row>
    <row r="53" spans="1:43" ht="11.25" customHeight="1" x14ac:dyDescent="0.25">
      <c r="A53" s="363" t="s">
        <v>290</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113"/>
      <c r="AP53" s="113"/>
      <c r="AQ53" s="97"/>
    </row>
    <row r="54" spans="1:43" ht="12" customHeight="1" x14ac:dyDescent="0.25">
      <c r="A54" s="339" t="s">
        <v>289</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09"/>
      <c r="AP54" s="109"/>
      <c r="AQ54" s="97"/>
    </row>
    <row r="55" spans="1:43" ht="12" customHeight="1" x14ac:dyDescent="0.25">
      <c r="A55" s="339" t="s">
        <v>288</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09"/>
      <c r="AP55" s="109"/>
      <c r="AQ55" s="97"/>
    </row>
    <row r="56" spans="1:43" ht="12" customHeight="1" thickBot="1" x14ac:dyDescent="0.3">
      <c r="A56" s="357" t="s">
        <v>287</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112"/>
      <c r="AP56" s="112"/>
      <c r="AQ56" s="97"/>
    </row>
    <row r="57" spans="1:43" ht="6" customHeight="1" thickBot="1" x14ac:dyDescent="0.3">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92"/>
      <c r="AN57" s="92"/>
      <c r="AO57" s="106"/>
      <c r="AP57" s="106"/>
      <c r="AQ57" s="91"/>
    </row>
    <row r="58" spans="1:43" ht="24" customHeight="1" x14ac:dyDescent="0.25">
      <c r="A58" s="354" t="s">
        <v>286</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5</v>
      </c>
      <c r="AL58" s="356"/>
      <c r="AM58" s="356" t="s">
        <v>276</v>
      </c>
      <c r="AN58" s="356"/>
      <c r="AO58" s="105" t="s">
        <v>275</v>
      </c>
      <c r="AP58" s="105" t="s">
        <v>274</v>
      </c>
      <c r="AQ58" s="97"/>
    </row>
    <row r="59" spans="1:43" ht="12.75" customHeight="1" x14ac:dyDescent="0.25">
      <c r="A59" s="360" t="s">
        <v>285</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11"/>
      <c r="AP59" s="111"/>
      <c r="AQ59" s="103"/>
    </row>
    <row r="60" spans="1:43" ht="12" customHeight="1" x14ac:dyDescent="0.25">
      <c r="A60" s="339" t="s">
        <v>284</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09"/>
      <c r="AP60" s="109"/>
      <c r="AQ60" s="97"/>
    </row>
    <row r="61" spans="1:43" ht="12" customHeight="1" x14ac:dyDescent="0.25">
      <c r="A61" s="339" t="s">
        <v>283</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09"/>
      <c r="AP61" s="109"/>
      <c r="AQ61" s="97"/>
    </row>
    <row r="62" spans="1:43" ht="12" customHeight="1" x14ac:dyDescent="0.25">
      <c r="A62" s="339" t="s">
        <v>282</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09"/>
      <c r="AP62" s="109"/>
      <c r="AQ62" s="97"/>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09"/>
      <c r="AP63" s="109"/>
      <c r="AQ63" s="97"/>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09"/>
      <c r="AP64" s="109"/>
      <c r="AQ64" s="97"/>
    </row>
    <row r="65" spans="1:43" ht="12" customHeight="1" x14ac:dyDescent="0.25">
      <c r="A65" s="339" t="s">
        <v>281</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09"/>
      <c r="AP65" s="109"/>
      <c r="AQ65" s="97"/>
    </row>
    <row r="66" spans="1:43" ht="27.75" customHeight="1" x14ac:dyDescent="0.25">
      <c r="A66" s="343" t="s">
        <v>280</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10"/>
      <c r="AP66" s="110"/>
      <c r="AQ66" s="103"/>
    </row>
    <row r="67" spans="1:43" ht="11.25" customHeight="1" x14ac:dyDescent="0.25">
      <c r="A67" s="339" t="s">
        <v>272</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09"/>
      <c r="AP67" s="109"/>
      <c r="AQ67" s="97"/>
    </row>
    <row r="68" spans="1:43" ht="25.5" customHeight="1" x14ac:dyDescent="0.25">
      <c r="A68" s="343" t="s">
        <v>273</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10"/>
      <c r="AP68" s="110"/>
      <c r="AQ68" s="103"/>
    </row>
    <row r="69" spans="1:43" ht="12" customHeight="1" x14ac:dyDescent="0.25">
      <c r="A69" s="339" t="s">
        <v>271</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09"/>
      <c r="AP69" s="109"/>
      <c r="AQ69" s="97"/>
    </row>
    <row r="70" spans="1:43" ht="12.75" customHeight="1" x14ac:dyDescent="0.25">
      <c r="A70" s="348" t="s">
        <v>279</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110"/>
      <c r="AP70" s="110"/>
      <c r="AQ70" s="103"/>
    </row>
    <row r="71" spans="1:43" ht="12" customHeight="1" x14ac:dyDescent="0.25">
      <c r="A71" s="339" t="s">
        <v>270</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09"/>
      <c r="AP71" s="109"/>
      <c r="AQ71" s="97"/>
    </row>
    <row r="72" spans="1:43" ht="12.75" customHeight="1" thickBot="1" x14ac:dyDescent="0.3">
      <c r="A72" s="350" t="s">
        <v>278</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08"/>
      <c r="AP72" s="108"/>
      <c r="AQ72" s="103"/>
    </row>
    <row r="73" spans="1:43" ht="7.5" customHeight="1" thickBot="1" x14ac:dyDescent="0.3">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92"/>
      <c r="AN73" s="92"/>
      <c r="AO73" s="106"/>
      <c r="AP73" s="106"/>
      <c r="AQ73" s="91"/>
    </row>
    <row r="74" spans="1:43" ht="25.5" customHeight="1" x14ac:dyDescent="0.25">
      <c r="A74" s="354" t="s">
        <v>277</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5</v>
      </c>
      <c r="AL74" s="356"/>
      <c r="AM74" s="356" t="s">
        <v>276</v>
      </c>
      <c r="AN74" s="356"/>
      <c r="AO74" s="105" t="s">
        <v>275</v>
      </c>
      <c r="AP74" s="105" t="s">
        <v>274</v>
      </c>
      <c r="AQ74" s="97"/>
    </row>
    <row r="75" spans="1:43" ht="25.5" customHeight="1" x14ac:dyDescent="0.25">
      <c r="A75" s="343" t="s">
        <v>273</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01"/>
      <c r="AP75" s="101"/>
      <c r="AQ75" s="103"/>
    </row>
    <row r="76" spans="1:43" ht="12" customHeight="1" x14ac:dyDescent="0.25">
      <c r="A76" s="339" t="s">
        <v>272</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04"/>
      <c r="AP76" s="104"/>
      <c r="AQ76" s="97"/>
    </row>
    <row r="77" spans="1:43" ht="12" customHeight="1" x14ac:dyDescent="0.25">
      <c r="A77" s="339" t="s">
        <v>271</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04"/>
      <c r="AP77" s="104"/>
      <c r="AQ77" s="97"/>
    </row>
    <row r="78" spans="1:43" ht="12" customHeight="1" x14ac:dyDescent="0.25">
      <c r="A78" s="339" t="s">
        <v>270</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04"/>
      <c r="AP78" s="104"/>
      <c r="AQ78" s="97"/>
    </row>
    <row r="79" spans="1:43" ht="12" customHeight="1" x14ac:dyDescent="0.25">
      <c r="A79" s="339" t="s">
        <v>269</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04"/>
      <c r="AP79" s="104"/>
      <c r="AQ79" s="97"/>
    </row>
    <row r="80" spans="1:43" ht="12" customHeight="1" x14ac:dyDescent="0.25">
      <c r="A80" s="339" t="s">
        <v>268</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04"/>
      <c r="AP80" s="104"/>
      <c r="AQ80" s="97"/>
    </row>
    <row r="81" spans="1:45" ht="12.75" customHeight="1" x14ac:dyDescent="0.25">
      <c r="A81" s="339" t="s">
        <v>267</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04"/>
      <c r="AP81" s="104"/>
      <c r="AQ81" s="97"/>
    </row>
    <row r="82" spans="1:45" ht="12.75" customHeight="1" x14ac:dyDescent="0.25">
      <c r="A82" s="339" t="s">
        <v>266</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04"/>
      <c r="AP82" s="104"/>
      <c r="AQ82" s="97"/>
    </row>
    <row r="83" spans="1:45" ht="12" customHeight="1" x14ac:dyDescent="0.25">
      <c r="A83" s="348" t="s">
        <v>265</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101"/>
      <c r="AP83" s="101"/>
      <c r="AQ83" s="103"/>
    </row>
    <row r="84" spans="1:45" ht="12" customHeight="1" x14ac:dyDescent="0.25">
      <c r="A84" s="348" t="s">
        <v>264</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101"/>
      <c r="AP84" s="101"/>
      <c r="AQ84" s="103"/>
    </row>
    <row r="85" spans="1:45" ht="12" customHeight="1" x14ac:dyDescent="0.25">
      <c r="A85" s="339" t="s">
        <v>263</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04"/>
      <c r="AP85" s="104"/>
      <c r="AQ85" s="91"/>
    </row>
    <row r="86" spans="1:45" ht="27.75" customHeight="1" x14ac:dyDescent="0.25">
      <c r="A86" s="343" t="s">
        <v>262</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01"/>
      <c r="AP86" s="101"/>
      <c r="AQ86" s="103"/>
    </row>
    <row r="87" spans="1:45" x14ac:dyDescent="0.25">
      <c r="A87" s="343" t="s">
        <v>261</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01"/>
      <c r="AP87" s="101"/>
      <c r="AQ87" s="103"/>
    </row>
    <row r="88" spans="1:45" ht="14.25" customHeight="1" x14ac:dyDescent="0.25">
      <c r="A88" s="332" t="s">
        <v>260</v>
      </c>
      <c r="B88" s="333"/>
      <c r="C88" s="333"/>
      <c r="D88" s="334"/>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35"/>
      <c r="AL88" s="336"/>
      <c r="AM88" s="337"/>
      <c r="AN88" s="338"/>
      <c r="AO88" s="101"/>
      <c r="AP88" s="101"/>
      <c r="AQ88" s="103"/>
    </row>
    <row r="89" spans="1:45" x14ac:dyDescent="0.25">
      <c r="A89" s="332" t="s">
        <v>259</v>
      </c>
      <c r="B89" s="333"/>
      <c r="C89" s="333"/>
      <c r="D89" s="334"/>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35"/>
      <c r="AL89" s="336"/>
      <c r="AM89" s="337"/>
      <c r="AN89" s="338"/>
      <c r="AO89" s="101"/>
      <c r="AP89" s="101"/>
      <c r="AQ89" s="91"/>
    </row>
    <row r="90" spans="1:45" ht="12" customHeight="1" thickBot="1" x14ac:dyDescent="0.3">
      <c r="A90" s="100" t="s">
        <v>258</v>
      </c>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328"/>
      <c r="AL90" s="329"/>
      <c r="AM90" s="330"/>
      <c r="AN90" s="331"/>
      <c r="AO90" s="98"/>
      <c r="AP90" s="98"/>
      <c r="AQ90" s="97"/>
    </row>
    <row r="91" spans="1:45" ht="3" customHeight="1"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3"/>
    </row>
    <row r="92" spans="1:45" ht="13.5" customHeight="1" x14ac:dyDescent="0.25">
      <c r="A92" s="92" t="s">
        <v>257</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3"/>
    </row>
    <row r="93" spans="1:45" ht="13.5" customHeight="1" x14ac:dyDescent="0.25">
      <c r="A93" s="96" t="s">
        <v>256</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3"/>
      <c r="AQ93" s="93"/>
      <c r="AR93" s="93"/>
      <c r="AS93" s="93"/>
    </row>
    <row r="94" spans="1:45" ht="11.25" customHeight="1" x14ac:dyDescent="0.25">
      <c r="A94" s="96" t="s">
        <v>255</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3"/>
      <c r="AQ94" s="93"/>
      <c r="AR94" s="93"/>
      <c r="AS94" s="91"/>
    </row>
    <row r="95" spans="1:45" x14ac:dyDescent="0.25">
      <c r="A95" s="96" t="s">
        <v>254</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93"/>
      <c r="AQ95" s="93"/>
      <c r="AR95" s="93"/>
      <c r="AS95" s="91"/>
    </row>
    <row r="96" spans="1:45" x14ac:dyDescent="0.25">
      <c r="A96" s="92" t="s">
        <v>253</v>
      </c>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topLeftCell="A11" zoomScale="70" zoomScaleNormal="70" zoomScaleSheetLayoutView="85" workbookViewId="0">
      <selection activeCell="O28" sqref="O28"/>
    </sheetView>
  </sheetViews>
  <sheetFormatPr defaultRowHeight="15.75" x14ac:dyDescent="0.25"/>
  <cols>
    <col min="1" max="1" width="9.140625" style="60"/>
    <col min="2" max="2" width="37.7109375" style="60" customWidth="1"/>
    <col min="3" max="3" width="11.5703125" style="60" customWidth="1"/>
    <col min="4" max="4" width="12.85546875" style="60" customWidth="1"/>
    <col min="5" max="6" width="9.140625" style="60" hidden="1" customWidth="1"/>
    <col min="7" max="7" width="12.71093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9.140625"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9.140625"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9.140625"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9.140625"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9.140625"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9.140625"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9.140625"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9.140625"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9.140625"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9.140625"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9.140625"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9.140625"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9.140625"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9.140625"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9.140625"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9.140625"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9.140625"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9.140625"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9.140625"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9.140625"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9.140625"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9.140625"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9.140625"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9.140625"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9.140625"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9.140625"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9.140625"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9.140625"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9.140625"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9.140625"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9.140625"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9.140625"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9.140625"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9.140625"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9.140625"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9.140625"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9.140625"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9.140625"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9.140625"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9.140625"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9.140625"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9.140625"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9.140625"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9.140625"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9.140625"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9.140625"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9.140625"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9.140625"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9.140625"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9.140625"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9.140625"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9.140625"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9.140625"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9.140625"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9.140625"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9.140625"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9.140625"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9.140625"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9.140625"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9.140625"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9.140625"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9.140625"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9.140625"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11</v>
      </c>
    </row>
    <row r="3" spans="1:44" ht="18.75" x14ac:dyDescent="0.3">
      <c r="L3" s="15" t="s">
        <v>68</v>
      </c>
    </row>
    <row r="4" spans="1:44" ht="18.75" x14ac:dyDescent="0.3">
      <c r="K4" s="15"/>
    </row>
    <row r="5" spans="1:44" x14ac:dyDescent="0.25">
      <c r="A5" s="279" t="str">
        <f>'1. паспорт местоположение'!A5:C5</f>
        <v>Год раскрытия информации: 2023 год</v>
      </c>
      <c r="B5" s="279"/>
      <c r="C5" s="279"/>
      <c r="D5" s="279"/>
      <c r="E5" s="279"/>
      <c r="F5" s="279"/>
      <c r="G5" s="279"/>
      <c r="H5" s="279"/>
      <c r="I5" s="279"/>
      <c r="J5" s="279"/>
      <c r="K5" s="279"/>
      <c r="L5" s="279"/>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ht="18.75" x14ac:dyDescent="0.25">
      <c r="A9" s="282" t="str">
        <f>'1. паспорт местоположение'!$A$9</f>
        <v>АО  "Россети Тюмень"</v>
      </c>
      <c r="B9" s="282"/>
      <c r="C9" s="282"/>
      <c r="D9" s="282"/>
      <c r="E9" s="282"/>
      <c r="F9" s="282"/>
      <c r="G9" s="282"/>
      <c r="H9" s="282"/>
      <c r="I9" s="282"/>
      <c r="J9" s="282"/>
      <c r="K9" s="282"/>
      <c r="L9" s="282"/>
    </row>
    <row r="10" spans="1:44" x14ac:dyDescent="0.25">
      <c r="A10" s="285" t="s">
        <v>9</v>
      </c>
      <c r="B10" s="285"/>
      <c r="C10" s="285"/>
      <c r="D10" s="285"/>
      <c r="E10" s="285"/>
      <c r="F10" s="285"/>
      <c r="G10" s="285"/>
      <c r="H10" s="285"/>
      <c r="I10" s="285"/>
      <c r="J10" s="285"/>
      <c r="K10" s="285"/>
      <c r="L10" s="285"/>
    </row>
    <row r="11" spans="1:44" ht="18.75" x14ac:dyDescent="0.25">
      <c r="A11" s="283"/>
      <c r="B11" s="283"/>
      <c r="C11" s="283"/>
      <c r="D11" s="283"/>
      <c r="E11" s="283"/>
      <c r="F11" s="283"/>
      <c r="G11" s="283"/>
      <c r="H11" s="283"/>
      <c r="I11" s="283"/>
      <c r="J11" s="283"/>
      <c r="K11" s="283"/>
      <c r="L11" s="283"/>
    </row>
    <row r="12" spans="1:44" ht="18.75" x14ac:dyDescent="0.25">
      <c r="A12" s="282" t="s">
        <v>480</v>
      </c>
      <c r="B12" s="282"/>
      <c r="C12" s="282"/>
      <c r="D12" s="282"/>
      <c r="E12" s="282"/>
      <c r="F12" s="282"/>
      <c r="G12" s="282"/>
      <c r="H12" s="282"/>
      <c r="I12" s="282"/>
      <c r="J12" s="282"/>
      <c r="K12" s="282"/>
      <c r="L12" s="282"/>
    </row>
    <row r="13" spans="1:44" x14ac:dyDescent="0.25">
      <c r="A13" s="285" t="s">
        <v>8</v>
      </c>
      <c r="B13" s="285"/>
      <c r="C13" s="285"/>
      <c r="D13" s="285"/>
      <c r="E13" s="285"/>
      <c r="F13" s="285"/>
      <c r="G13" s="285"/>
      <c r="H13" s="285"/>
      <c r="I13" s="285"/>
      <c r="J13" s="285"/>
      <c r="K13" s="285"/>
      <c r="L13" s="285"/>
    </row>
    <row r="14" spans="1:44" ht="18.75" x14ac:dyDescent="0.25">
      <c r="A14" s="291"/>
      <c r="B14" s="291"/>
      <c r="C14" s="291"/>
      <c r="D14" s="291"/>
      <c r="E14" s="291"/>
      <c r="F14" s="291"/>
      <c r="G14" s="291"/>
      <c r="H14" s="291"/>
      <c r="I14" s="291"/>
      <c r="J14" s="291"/>
      <c r="K14" s="291"/>
      <c r="L14" s="291"/>
    </row>
    <row r="15" spans="1:44" ht="18.75" x14ac:dyDescent="0.25">
      <c r="A15" s="282" t="s">
        <v>474</v>
      </c>
      <c r="B15" s="282"/>
      <c r="C15" s="282"/>
      <c r="D15" s="282"/>
      <c r="E15" s="282"/>
      <c r="F15" s="282"/>
      <c r="G15" s="282"/>
      <c r="H15" s="282"/>
      <c r="I15" s="282"/>
      <c r="J15" s="282"/>
      <c r="K15" s="282"/>
      <c r="L15" s="282"/>
    </row>
    <row r="16" spans="1:44" x14ac:dyDescent="0.25">
      <c r="A16" s="285" t="s">
        <v>7</v>
      </c>
      <c r="B16" s="285"/>
      <c r="C16" s="285"/>
      <c r="D16" s="285"/>
      <c r="E16" s="285"/>
      <c r="F16" s="285"/>
      <c r="G16" s="285"/>
      <c r="H16" s="285"/>
      <c r="I16" s="285"/>
      <c r="J16" s="285"/>
      <c r="K16" s="285"/>
      <c r="L16" s="285"/>
    </row>
    <row r="17" spans="1:12" ht="15.75" customHeight="1" x14ac:dyDescent="0.25">
      <c r="L17" s="187"/>
    </row>
    <row r="18" spans="1:12" x14ac:dyDescent="0.25">
      <c r="K18" s="73"/>
    </row>
    <row r="19" spans="1:12" ht="15.75" customHeight="1" x14ac:dyDescent="0.25">
      <c r="A19" s="405" t="s">
        <v>433</v>
      </c>
      <c r="B19" s="405"/>
      <c r="C19" s="405"/>
      <c r="D19" s="405"/>
      <c r="E19" s="405"/>
      <c r="F19" s="405"/>
      <c r="G19" s="405"/>
      <c r="H19" s="405"/>
      <c r="I19" s="405"/>
      <c r="J19" s="405"/>
      <c r="K19" s="405"/>
      <c r="L19" s="405"/>
    </row>
    <row r="20" spans="1:12" x14ac:dyDescent="0.25">
      <c r="A20" s="188"/>
      <c r="B20" s="188"/>
      <c r="C20" s="72"/>
      <c r="D20" s="72"/>
      <c r="E20" s="72"/>
      <c r="F20" s="72"/>
      <c r="G20" s="72"/>
      <c r="H20" s="72"/>
      <c r="I20" s="72"/>
      <c r="J20" s="72"/>
      <c r="K20" s="72"/>
      <c r="L20" s="72"/>
    </row>
    <row r="21" spans="1:12" ht="28.5" customHeight="1" x14ac:dyDescent="0.25">
      <c r="A21" s="395" t="s">
        <v>223</v>
      </c>
      <c r="B21" s="395" t="s">
        <v>222</v>
      </c>
      <c r="C21" s="401" t="s">
        <v>365</v>
      </c>
      <c r="D21" s="401"/>
      <c r="E21" s="401"/>
      <c r="F21" s="401"/>
      <c r="G21" s="401"/>
      <c r="H21" s="401"/>
      <c r="I21" s="396" t="s">
        <v>221</v>
      </c>
      <c r="J21" s="398" t="s">
        <v>367</v>
      </c>
      <c r="K21" s="395" t="s">
        <v>220</v>
      </c>
      <c r="L21" s="397" t="s">
        <v>366</v>
      </c>
    </row>
    <row r="22" spans="1:12" ht="58.5" customHeight="1" x14ac:dyDescent="0.25">
      <c r="A22" s="395"/>
      <c r="B22" s="395"/>
      <c r="C22" s="402" t="s">
        <v>3</v>
      </c>
      <c r="D22" s="402"/>
      <c r="E22" s="125"/>
      <c r="F22" s="126"/>
      <c r="G22" s="403" t="s">
        <v>2</v>
      </c>
      <c r="H22" s="404"/>
      <c r="I22" s="396"/>
      <c r="J22" s="399"/>
      <c r="K22" s="395"/>
      <c r="L22" s="397"/>
    </row>
    <row r="23" spans="1:12" ht="47.25" x14ac:dyDescent="0.25">
      <c r="A23" s="395"/>
      <c r="B23" s="395"/>
      <c r="C23" s="71" t="s">
        <v>219</v>
      </c>
      <c r="D23" s="71" t="s">
        <v>218</v>
      </c>
      <c r="E23" s="71" t="s">
        <v>219</v>
      </c>
      <c r="F23" s="71" t="s">
        <v>218</v>
      </c>
      <c r="G23" s="71" t="s">
        <v>219</v>
      </c>
      <c r="H23" s="71" t="s">
        <v>218</v>
      </c>
      <c r="I23" s="396"/>
      <c r="J23" s="400"/>
      <c r="K23" s="395"/>
      <c r="L23" s="397"/>
    </row>
    <row r="24" spans="1:12" x14ac:dyDescent="0.25">
      <c r="A24" s="186">
        <v>1</v>
      </c>
      <c r="B24" s="186">
        <v>2</v>
      </c>
      <c r="C24" s="71">
        <v>3</v>
      </c>
      <c r="D24" s="71">
        <v>4</v>
      </c>
      <c r="E24" s="71">
        <v>5</v>
      </c>
      <c r="F24" s="71">
        <v>6</v>
      </c>
      <c r="G24" s="71">
        <v>7</v>
      </c>
      <c r="H24" s="71">
        <v>8</v>
      </c>
      <c r="I24" s="71">
        <v>9</v>
      </c>
      <c r="J24" s="71">
        <v>10</v>
      </c>
      <c r="K24" s="71">
        <v>11</v>
      </c>
      <c r="L24" s="71">
        <v>12</v>
      </c>
    </row>
    <row r="25" spans="1:12" x14ac:dyDescent="0.25">
      <c r="A25" s="67">
        <v>1</v>
      </c>
      <c r="B25" s="68" t="s">
        <v>217</v>
      </c>
      <c r="C25" s="193"/>
      <c r="D25" s="193"/>
      <c r="E25" s="193"/>
      <c r="F25" s="193"/>
      <c r="G25" s="193"/>
      <c r="H25" s="193"/>
      <c r="I25" s="193"/>
      <c r="J25" s="193"/>
      <c r="K25" s="65"/>
      <c r="L25" s="78"/>
    </row>
    <row r="26" spans="1:12" ht="21.75" customHeight="1" x14ac:dyDescent="0.25">
      <c r="A26" s="67" t="s">
        <v>216</v>
      </c>
      <c r="B26" s="70" t="s">
        <v>372</v>
      </c>
      <c r="C26" s="157" t="s">
        <v>481</v>
      </c>
      <c r="D26" s="157"/>
      <c r="E26" s="157"/>
      <c r="F26" s="157"/>
      <c r="G26" s="157" t="s">
        <v>481</v>
      </c>
      <c r="H26" s="157"/>
      <c r="I26" s="157"/>
      <c r="J26" s="157"/>
      <c r="K26" s="65"/>
      <c r="L26" s="65"/>
    </row>
    <row r="27" spans="1:12" s="61" customFormat="1" ht="39" customHeight="1" x14ac:dyDescent="0.25">
      <c r="A27" s="67" t="s">
        <v>215</v>
      </c>
      <c r="B27" s="70" t="s">
        <v>374</v>
      </c>
      <c r="C27" s="157" t="s">
        <v>481</v>
      </c>
      <c r="D27" s="157"/>
      <c r="E27" s="157"/>
      <c r="F27" s="157"/>
      <c r="G27" s="157" t="s">
        <v>481</v>
      </c>
      <c r="H27" s="157"/>
      <c r="I27" s="157"/>
      <c r="J27" s="157"/>
      <c r="K27" s="65"/>
      <c r="L27" s="65"/>
    </row>
    <row r="28" spans="1:12" s="61" customFormat="1" ht="70.5" customHeight="1" x14ac:dyDescent="0.25">
      <c r="A28" s="67" t="s">
        <v>373</v>
      </c>
      <c r="B28" s="70" t="s">
        <v>378</v>
      </c>
      <c r="C28" s="157" t="s">
        <v>481</v>
      </c>
      <c r="D28" s="157"/>
      <c r="E28" s="157"/>
      <c r="F28" s="157"/>
      <c r="G28" s="157" t="s">
        <v>481</v>
      </c>
      <c r="H28" s="157"/>
      <c r="I28" s="157"/>
      <c r="J28" s="157"/>
      <c r="K28" s="65"/>
      <c r="L28" s="65"/>
    </row>
    <row r="29" spans="1:12" s="61" customFormat="1" ht="54" customHeight="1" x14ac:dyDescent="0.25">
      <c r="A29" s="67" t="s">
        <v>214</v>
      </c>
      <c r="B29" s="70" t="s">
        <v>377</v>
      </c>
      <c r="C29" s="157" t="s">
        <v>481</v>
      </c>
      <c r="D29" s="157"/>
      <c r="E29" s="157"/>
      <c r="F29" s="157"/>
      <c r="G29" s="157" t="s">
        <v>481</v>
      </c>
      <c r="H29" s="157"/>
      <c r="I29" s="157"/>
      <c r="J29" s="157"/>
      <c r="K29" s="65"/>
      <c r="L29" s="65"/>
    </row>
    <row r="30" spans="1:12" s="61" customFormat="1" ht="42" customHeight="1" x14ac:dyDescent="0.25">
      <c r="A30" s="67" t="s">
        <v>213</v>
      </c>
      <c r="B30" s="70" t="s">
        <v>379</v>
      </c>
      <c r="C30" s="157" t="s">
        <v>481</v>
      </c>
      <c r="D30" s="157"/>
      <c r="E30" s="157"/>
      <c r="F30" s="157"/>
      <c r="G30" s="157" t="s">
        <v>481</v>
      </c>
      <c r="H30" s="157"/>
      <c r="I30" s="157"/>
      <c r="J30" s="157"/>
      <c r="K30" s="65"/>
      <c r="L30" s="65"/>
    </row>
    <row r="31" spans="1:12" s="61" customFormat="1" ht="37.5" customHeight="1" x14ac:dyDescent="0.25">
      <c r="A31" s="67" t="s">
        <v>212</v>
      </c>
      <c r="B31" s="66" t="s">
        <v>375</v>
      </c>
      <c r="C31" s="160">
        <v>43160</v>
      </c>
      <c r="D31" s="160">
        <v>43200</v>
      </c>
      <c r="E31" s="162"/>
      <c r="F31" s="162"/>
      <c r="G31" s="160">
        <v>43160</v>
      </c>
      <c r="H31" s="160">
        <v>43200</v>
      </c>
      <c r="I31" s="194">
        <v>1</v>
      </c>
      <c r="J31" s="194">
        <v>1</v>
      </c>
      <c r="K31" s="65"/>
      <c r="L31" s="65"/>
    </row>
    <row r="32" spans="1:12" s="61" customFormat="1" ht="31.5" x14ac:dyDescent="0.25">
      <c r="A32" s="67" t="s">
        <v>210</v>
      </c>
      <c r="B32" s="66" t="s">
        <v>380</v>
      </c>
      <c r="C32" s="189">
        <v>43414</v>
      </c>
      <c r="D32" s="189">
        <v>43554</v>
      </c>
      <c r="E32" s="162"/>
      <c r="F32" s="162"/>
      <c r="G32" s="189">
        <v>43414</v>
      </c>
      <c r="H32" s="189">
        <v>43554</v>
      </c>
      <c r="I32" s="196">
        <v>1</v>
      </c>
      <c r="J32" s="196">
        <v>1</v>
      </c>
      <c r="K32" s="65"/>
      <c r="L32" s="65"/>
    </row>
    <row r="33" spans="1:13" s="61" customFormat="1" ht="37.5" customHeight="1" x14ac:dyDescent="0.25">
      <c r="A33" s="67" t="s">
        <v>391</v>
      </c>
      <c r="B33" s="66" t="s">
        <v>327</v>
      </c>
      <c r="C33" s="157" t="s">
        <v>481</v>
      </c>
      <c r="D33" s="157"/>
      <c r="E33" s="162"/>
      <c r="F33" s="162"/>
      <c r="G33" s="157" t="s">
        <v>481</v>
      </c>
      <c r="H33" s="157"/>
      <c r="I33" s="157"/>
      <c r="J33" s="157"/>
      <c r="K33" s="65"/>
      <c r="L33" s="65"/>
    </row>
    <row r="34" spans="1:13" s="61" customFormat="1" ht="47.25" customHeight="1" x14ac:dyDescent="0.25">
      <c r="A34" s="67" t="s">
        <v>392</v>
      </c>
      <c r="B34" s="66" t="s">
        <v>384</v>
      </c>
      <c r="C34" s="157" t="s">
        <v>481</v>
      </c>
      <c r="D34" s="157"/>
      <c r="E34" s="157"/>
      <c r="F34" s="157"/>
      <c r="G34" s="157" t="s">
        <v>481</v>
      </c>
      <c r="H34" s="157"/>
      <c r="I34" s="157"/>
      <c r="J34" s="157"/>
      <c r="K34" s="69"/>
      <c r="L34" s="65"/>
    </row>
    <row r="35" spans="1:13" s="61" customFormat="1" ht="49.5" customHeight="1" x14ac:dyDescent="0.25">
      <c r="A35" s="67" t="s">
        <v>393</v>
      </c>
      <c r="B35" s="66" t="s">
        <v>211</v>
      </c>
      <c r="C35" s="190">
        <v>43554</v>
      </c>
      <c r="D35" s="163">
        <v>43279</v>
      </c>
      <c r="E35" s="164"/>
      <c r="F35" s="164"/>
      <c r="G35" s="190">
        <f>H32</f>
        <v>43554</v>
      </c>
      <c r="H35" s="163">
        <v>43644</v>
      </c>
      <c r="I35" s="196">
        <v>1</v>
      </c>
      <c r="J35" s="196">
        <v>1</v>
      </c>
      <c r="K35" s="69"/>
      <c r="L35" s="65"/>
    </row>
    <row r="36" spans="1:13" ht="37.5" customHeight="1" x14ac:dyDescent="0.25">
      <c r="A36" s="67" t="s">
        <v>394</v>
      </c>
      <c r="B36" s="66" t="s">
        <v>376</v>
      </c>
      <c r="C36" s="157" t="s">
        <v>481</v>
      </c>
      <c r="D36" s="157"/>
      <c r="E36" s="157"/>
      <c r="F36" s="157"/>
      <c r="G36" s="157" t="s">
        <v>481</v>
      </c>
      <c r="H36" s="157"/>
      <c r="I36" s="157"/>
      <c r="J36" s="157"/>
      <c r="K36" s="65"/>
      <c r="L36" s="65"/>
      <c r="M36" s="61"/>
    </row>
    <row r="37" spans="1:13" x14ac:dyDescent="0.25">
      <c r="A37" s="67" t="s">
        <v>395</v>
      </c>
      <c r="B37" s="66" t="s">
        <v>209</v>
      </c>
      <c r="C37" s="165">
        <v>43414</v>
      </c>
      <c r="D37" s="165">
        <v>43554</v>
      </c>
      <c r="E37" s="166"/>
      <c r="F37" s="167"/>
      <c r="G37" s="165">
        <v>43414</v>
      </c>
      <c r="H37" s="165">
        <v>43554</v>
      </c>
      <c r="I37" s="196">
        <v>1</v>
      </c>
      <c r="J37" s="196">
        <v>1</v>
      </c>
      <c r="K37" s="65"/>
      <c r="L37" s="65"/>
      <c r="M37" s="61"/>
    </row>
    <row r="38" spans="1:13" x14ac:dyDescent="0.25">
      <c r="A38" s="67" t="s">
        <v>630</v>
      </c>
      <c r="B38" s="68" t="s">
        <v>208</v>
      </c>
      <c r="C38" s="168"/>
      <c r="D38" s="195"/>
      <c r="E38" s="195"/>
      <c r="F38" s="195"/>
      <c r="G38" s="168"/>
      <c r="H38" s="195"/>
      <c r="I38" s="195"/>
      <c r="J38" s="195"/>
      <c r="K38" s="65"/>
      <c r="L38" s="65"/>
      <c r="M38" s="61"/>
    </row>
    <row r="39" spans="1:13" ht="78.75" x14ac:dyDescent="0.25">
      <c r="A39" s="67">
        <v>2</v>
      </c>
      <c r="B39" s="66" t="s">
        <v>381</v>
      </c>
      <c r="C39" s="160">
        <v>44063</v>
      </c>
      <c r="D39" s="160">
        <v>44078</v>
      </c>
      <c r="E39" s="166"/>
      <c r="F39" s="167"/>
      <c r="G39" s="160">
        <f>H39-15</f>
        <v>44063</v>
      </c>
      <c r="H39" s="160">
        <v>44078</v>
      </c>
      <c r="I39" s="196">
        <v>1</v>
      </c>
      <c r="J39" s="196">
        <v>1</v>
      </c>
      <c r="K39" s="65"/>
      <c r="L39" s="65"/>
      <c r="M39" s="61"/>
    </row>
    <row r="40" spans="1:13" ht="33.75" customHeight="1" x14ac:dyDescent="0.25">
      <c r="A40" s="67" t="s">
        <v>207</v>
      </c>
      <c r="B40" s="66" t="s">
        <v>383</v>
      </c>
      <c r="C40" s="264">
        <f>D40-30</f>
        <v>44169</v>
      </c>
      <c r="D40" s="264">
        <f>C43</f>
        <v>44199</v>
      </c>
      <c r="E40" s="157"/>
      <c r="F40" s="157"/>
      <c r="G40" s="264">
        <f>H40-30</f>
        <v>44169</v>
      </c>
      <c r="H40" s="264">
        <f>G43</f>
        <v>44199</v>
      </c>
      <c r="I40" s="196">
        <v>1</v>
      </c>
      <c r="J40" s="196">
        <v>1</v>
      </c>
      <c r="K40" s="65"/>
      <c r="L40" s="65"/>
      <c r="M40" s="61"/>
    </row>
    <row r="41" spans="1:13" ht="63" customHeight="1" x14ac:dyDescent="0.25">
      <c r="A41" s="67" t="s">
        <v>206</v>
      </c>
      <c r="B41" s="68" t="s">
        <v>462</v>
      </c>
      <c r="C41" s="168"/>
      <c r="D41" s="195"/>
      <c r="E41" s="195"/>
      <c r="F41" s="195"/>
      <c r="G41" s="168"/>
      <c r="H41" s="195"/>
      <c r="I41" s="195"/>
      <c r="J41" s="195"/>
      <c r="K41" s="65"/>
      <c r="L41" s="65"/>
      <c r="M41" s="61"/>
    </row>
    <row r="42" spans="1:13" ht="58.5" customHeight="1" x14ac:dyDescent="0.25">
      <c r="A42" s="67">
        <v>3</v>
      </c>
      <c r="B42" s="66" t="s">
        <v>382</v>
      </c>
      <c r="C42" s="161">
        <v>44078</v>
      </c>
      <c r="D42" s="160">
        <v>44118</v>
      </c>
      <c r="E42" s="195"/>
      <c r="F42" s="195"/>
      <c r="G42" s="161">
        <f>H39</f>
        <v>44078</v>
      </c>
      <c r="H42" s="160">
        <f>G42+40</f>
        <v>44118</v>
      </c>
      <c r="I42" s="196">
        <v>1</v>
      </c>
      <c r="J42" s="196">
        <v>1</v>
      </c>
      <c r="K42" s="65"/>
      <c r="L42" s="65"/>
      <c r="M42" s="61"/>
    </row>
    <row r="43" spans="1:13" ht="34.5" customHeight="1" x14ac:dyDescent="0.25">
      <c r="A43" s="67" t="s">
        <v>205</v>
      </c>
      <c r="B43" s="66" t="s">
        <v>203</v>
      </c>
      <c r="C43" s="264">
        <v>44199</v>
      </c>
      <c r="D43" s="160" t="s">
        <v>693</v>
      </c>
      <c r="E43" s="157"/>
      <c r="F43" s="157"/>
      <c r="G43" s="264">
        <v>44199</v>
      </c>
      <c r="H43" s="160" t="s">
        <v>693</v>
      </c>
      <c r="I43" s="196">
        <v>1</v>
      </c>
      <c r="J43" s="196">
        <v>1</v>
      </c>
      <c r="K43" s="65"/>
      <c r="L43" s="65"/>
      <c r="M43" s="61"/>
    </row>
    <row r="44" spans="1:13" ht="24.75" customHeight="1" x14ac:dyDescent="0.25">
      <c r="A44" s="67" t="s">
        <v>204</v>
      </c>
      <c r="B44" s="66" t="s">
        <v>201</v>
      </c>
      <c r="C44" s="264">
        <f>D43+40</f>
        <v>44267</v>
      </c>
      <c r="D44" s="264">
        <f>C44+30</f>
        <v>44297</v>
      </c>
      <c r="E44" s="157"/>
      <c r="F44" s="157"/>
      <c r="G44" s="264">
        <f>H43+40</f>
        <v>44267</v>
      </c>
      <c r="H44" s="264">
        <f>G44+30</f>
        <v>44297</v>
      </c>
      <c r="I44" s="196">
        <v>1</v>
      </c>
      <c r="J44" s="196">
        <v>1</v>
      </c>
      <c r="K44" s="65"/>
      <c r="L44" s="65"/>
      <c r="M44" s="61"/>
    </row>
    <row r="45" spans="1:13" ht="90.75" customHeight="1" x14ac:dyDescent="0.25">
      <c r="A45" s="67" t="s">
        <v>202</v>
      </c>
      <c r="B45" s="66" t="s">
        <v>387</v>
      </c>
      <c r="C45" s="157" t="s">
        <v>481</v>
      </c>
      <c r="D45" s="157" t="s">
        <v>481</v>
      </c>
      <c r="E45" s="157"/>
      <c r="F45" s="157"/>
      <c r="G45" s="157" t="s">
        <v>481</v>
      </c>
      <c r="H45" s="157" t="s">
        <v>481</v>
      </c>
      <c r="I45" s="157"/>
      <c r="J45" s="157"/>
      <c r="K45" s="65"/>
      <c r="L45" s="65"/>
      <c r="M45" s="61"/>
    </row>
    <row r="46" spans="1:13" ht="167.25" customHeight="1" x14ac:dyDescent="0.25">
      <c r="A46" s="67" t="s">
        <v>200</v>
      </c>
      <c r="B46" s="66" t="s">
        <v>385</v>
      </c>
      <c r="C46" s="157" t="s">
        <v>481</v>
      </c>
      <c r="D46" s="157" t="s">
        <v>481</v>
      </c>
      <c r="E46" s="157"/>
      <c r="F46" s="157"/>
      <c r="G46" s="157" t="s">
        <v>481</v>
      </c>
      <c r="H46" s="157" t="s">
        <v>481</v>
      </c>
      <c r="I46" s="157"/>
      <c r="J46" s="157"/>
      <c r="K46" s="65"/>
      <c r="L46" s="65"/>
      <c r="M46" s="61"/>
    </row>
    <row r="47" spans="1:13" ht="30.75" customHeight="1" x14ac:dyDescent="0.25">
      <c r="A47" s="67" t="s">
        <v>198</v>
      </c>
      <c r="B47" s="66" t="s">
        <v>199</v>
      </c>
      <c r="C47" s="264">
        <f>D44</f>
        <v>44297</v>
      </c>
      <c r="D47" s="264">
        <f>C47+40</f>
        <v>44337</v>
      </c>
      <c r="E47" s="157"/>
      <c r="F47" s="157"/>
      <c r="G47" s="264">
        <f>H44</f>
        <v>44297</v>
      </c>
      <c r="H47" s="264">
        <f>G47+40</f>
        <v>44337</v>
      </c>
      <c r="I47" s="196">
        <v>1</v>
      </c>
      <c r="J47" s="196">
        <v>1</v>
      </c>
      <c r="K47" s="65"/>
      <c r="L47" s="65"/>
      <c r="M47" s="61"/>
    </row>
    <row r="48" spans="1:13" ht="37.5" customHeight="1" x14ac:dyDescent="0.25">
      <c r="A48" s="67" t="s">
        <v>631</v>
      </c>
      <c r="B48" s="68" t="s">
        <v>197</v>
      </c>
      <c r="C48" s="168"/>
      <c r="D48" s="195"/>
      <c r="E48" s="195"/>
      <c r="F48" s="195"/>
      <c r="G48" s="168"/>
      <c r="H48" s="195"/>
      <c r="I48" s="195"/>
      <c r="J48" s="195"/>
      <c r="K48" s="65"/>
      <c r="L48" s="65"/>
      <c r="M48" s="61"/>
    </row>
    <row r="49" spans="1:13" ht="35.25" customHeight="1" x14ac:dyDescent="0.25">
      <c r="A49" s="67">
        <v>4</v>
      </c>
      <c r="B49" s="66" t="s">
        <v>195</v>
      </c>
      <c r="C49" s="160">
        <v>44510</v>
      </c>
      <c r="D49" s="160">
        <v>44520</v>
      </c>
      <c r="E49" s="195"/>
      <c r="F49" s="195"/>
      <c r="G49" s="160">
        <f>C49</f>
        <v>44510</v>
      </c>
      <c r="H49" s="160">
        <v>44520</v>
      </c>
      <c r="I49" s="196">
        <v>1</v>
      </c>
      <c r="J49" s="196">
        <v>1</v>
      </c>
      <c r="K49" s="65"/>
      <c r="L49" s="65"/>
      <c r="M49" s="61"/>
    </row>
    <row r="50" spans="1:13" ht="86.25" customHeight="1" x14ac:dyDescent="0.25">
      <c r="A50" s="67" t="s">
        <v>196</v>
      </c>
      <c r="B50" s="66" t="s">
        <v>386</v>
      </c>
      <c r="C50" s="160">
        <v>44520</v>
      </c>
      <c r="D50" s="160">
        <v>44550</v>
      </c>
      <c r="E50" s="195"/>
      <c r="F50" s="195"/>
      <c r="G50" s="160">
        <v>45213</v>
      </c>
      <c r="H50" s="160">
        <f>G50+15</f>
        <v>45228</v>
      </c>
      <c r="I50" s="195"/>
      <c r="J50" s="195"/>
      <c r="K50" s="65"/>
      <c r="L50" s="65"/>
      <c r="M50" s="61"/>
    </row>
    <row r="51" spans="1:13" ht="77.25" customHeight="1" x14ac:dyDescent="0.25">
      <c r="A51" s="67" t="s">
        <v>194</v>
      </c>
      <c r="B51" s="66" t="s">
        <v>388</v>
      </c>
      <c r="C51" s="160">
        <v>44520</v>
      </c>
      <c r="D51" s="160">
        <v>44550</v>
      </c>
      <c r="E51" s="195"/>
      <c r="F51" s="195"/>
      <c r="G51" s="160">
        <f>H50</f>
        <v>45228</v>
      </c>
      <c r="H51" s="160">
        <f>G51+27</f>
        <v>45255</v>
      </c>
      <c r="I51" s="195"/>
      <c r="J51" s="195"/>
      <c r="K51" s="65"/>
      <c r="L51" s="65"/>
      <c r="M51" s="61"/>
    </row>
    <row r="52" spans="1:13" ht="71.25" customHeight="1" x14ac:dyDescent="0.25">
      <c r="A52" s="67" t="s">
        <v>192</v>
      </c>
      <c r="B52" s="66" t="s">
        <v>193</v>
      </c>
      <c r="C52" s="157" t="s">
        <v>481</v>
      </c>
      <c r="D52" s="157" t="s">
        <v>481</v>
      </c>
      <c r="E52" s="157"/>
      <c r="F52" s="157"/>
      <c r="G52" s="157" t="s">
        <v>481</v>
      </c>
      <c r="H52" s="157"/>
      <c r="I52" s="157"/>
      <c r="J52" s="157"/>
      <c r="K52" s="65"/>
      <c r="L52" s="65"/>
      <c r="M52" s="61"/>
    </row>
    <row r="53" spans="1:13" ht="48" customHeight="1" x14ac:dyDescent="0.25">
      <c r="A53" s="67" t="s">
        <v>190</v>
      </c>
      <c r="B53" s="128" t="s">
        <v>389</v>
      </c>
      <c r="C53" s="160">
        <v>44550</v>
      </c>
      <c r="D53" s="160">
        <v>44560</v>
      </c>
      <c r="E53" s="195"/>
      <c r="F53" s="195"/>
      <c r="G53" s="160">
        <f>H51+5</f>
        <v>45260</v>
      </c>
      <c r="H53" s="160">
        <f>G53+25</f>
        <v>45285</v>
      </c>
      <c r="I53" s="196"/>
      <c r="J53" s="196"/>
      <c r="K53" s="65"/>
      <c r="L53" s="65"/>
      <c r="M53" s="61"/>
    </row>
    <row r="54" spans="1:13" ht="46.5" customHeight="1" x14ac:dyDescent="0.25">
      <c r="A54" s="67" t="s">
        <v>390</v>
      </c>
      <c r="B54" s="66" t="s">
        <v>191</v>
      </c>
      <c r="C54" s="157" t="s">
        <v>481</v>
      </c>
      <c r="D54" s="157" t="s">
        <v>481</v>
      </c>
      <c r="E54" s="157"/>
      <c r="F54" s="157"/>
      <c r="G54" s="157" t="s">
        <v>481</v>
      </c>
      <c r="H54" s="157"/>
      <c r="I54" s="157"/>
      <c r="J54" s="157"/>
      <c r="K54" s="65"/>
      <c r="L54" s="65"/>
      <c r="M54" s="61"/>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8" zoomScale="55" zoomScaleNormal="55" zoomScaleSheetLayoutView="59" workbookViewId="0">
      <selection activeCell="A24" sqref="A24: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7109375" style="59" customWidth="1"/>
    <col min="9" max="9" width="5.28515625" style="59" customWidth="1"/>
    <col min="10" max="10" width="8.5703125" style="59" customWidth="1"/>
    <col min="11" max="11" width="6.140625" style="59" customWidth="1"/>
    <col min="12" max="12" width="9.28515625" style="59" bestFit="1" customWidth="1"/>
    <col min="13" max="13" width="4.28515625" style="59" bestFit="1" customWidth="1"/>
    <col min="14" max="14" width="9.28515625" style="59" bestFit="1" customWidth="1"/>
    <col min="15" max="15" width="6.140625" style="59" customWidth="1"/>
    <col min="16" max="16" width="13.140625" style="59" customWidth="1"/>
    <col min="17" max="17" width="12.42578125" style="59" customWidth="1"/>
    <col min="18" max="18" width="11" style="59" bestFit="1" customWidth="1"/>
    <col min="19" max="16384" width="9.140625" style="59"/>
  </cols>
  <sheetData>
    <row r="1" spans="1:17" ht="18.75" x14ac:dyDescent="0.25">
      <c r="A1" s="60"/>
      <c r="B1" s="60"/>
      <c r="C1" s="60"/>
      <c r="D1" s="60"/>
      <c r="E1" s="60"/>
      <c r="F1" s="60"/>
      <c r="H1" s="60"/>
      <c r="I1" s="60"/>
      <c r="Q1" s="37" t="s">
        <v>69</v>
      </c>
    </row>
    <row r="2" spans="1:17" ht="18.75" x14ac:dyDescent="0.3">
      <c r="A2" s="60"/>
      <c r="B2" s="60"/>
      <c r="C2" s="60"/>
      <c r="D2" s="60"/>
      <c r="E2" s="60"/>
      <c r="F2" s="60"/>
      <c r="H2" s="60"/>
      <c r="I2" s="60"/>
      <c r="Q2" s="15" t="s">
        <v>11</v>
      </c>
    </row>
    <row r="3" spans="1:17" ht="18.75" x14ac:dyDescent="0.3">
      <c r="A3" s="60"/>
      <c r="B3" s="60"/>
      <c r="C3" s="60"/>
      <c r="D3" s="60"/>
      <c r="E3" s="60"/>
      <c r="F3" s="60"/>
      <c r="H3" s="60"/>
      <c r="I3" s="60"/>
      <c r="Q3" s="15" t="s">
        <v>68</v>
      </c>
    </row>
    <row r="4" spans="1:17"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row>
    <row r="5" spans="1:17" ht="18.75" x14ac:dyDescent="0.3">
      <c r="A5" s="60"/>
      <c r="B5" s="60"/>
      <c r="C5" s="60"/>
      <c r="D5" s="60"/>
      <c r="E5" s="60"/>
      <c r="F5" s="60"/>
      <c r="H5" s="60"/>
      <c r="I5" s="60"/>
      <c r="Q5" s="15"/>
    </row>
    <row r="6" spans="1:17" ht="18.75" x14ac:dyDescent="0.25">
      <c r="A6" s="283" t="s">
        <v>10</v>
      </c>
      <c r="B6" s="283"/>
      <c r="C6" s="283"/>
      <c r="D6" s="283"/>
      <c r="E6" s="283"/>
      <c r="F6" s="283"/>
      <c r="G6" s="283"/>
      <c r="H6" s="283"/>
      <c r="I6" s="283"/>
      <c r="J6" s="283"/>
      <c r="K6" s="283"/>
      <c r="L6" s="283"/>
      <c r="M6" s="283"/>
      <c r="N6" s="283"/>
      <c r="O6" s="283"/>
      <c r="P6" s="283"/>
      <c r="Q6" s="283"/>
    </row>
    <row r="7" spans="1:17" ht="18.75" x14ac:dyDescent="0.25">
      <c r="A7" s="13"/>
      <c r="B7" s="13"/>
      <c r="C7" s="13"/>
      <c r="D7" s="13"/>
      <c r="E7" s="13"/>
      <c r="F7" s="13"/>
      <c r="G7" s="13"/>
      <c r="H7" s="64"/>
      <c r="I7" s="64"/>
      <c r="J7" s="64"/>
      <c r="K7" s="64"/>
      <c r="L7" s="64"/>
      <c r="M7" s="64"/>
      <c r="N7" s="64"/>
      <c r="O7" s="64"/>
      <c r="P7" s="64"/>
      <c r="Q7" s="64"/>
    </row>
    <row r="8" spans="1:17" ht="18.75" x14ac:dyDescent="0.25">
      <c r="A8" s="282" t="str">
        <f>'1. паспорт местоположение'!$A$9</f>
        <v>АО  "Россети Тюмень"</v>
      </c>
      <c r="B8" s="282"/>
      <c r="C8" s="282"/>
      <c r="D8" s="282"/>
      <c r="E8" s="282"/>
      <c r="F8" s="282"/>
      <c r="G8" s="282"/>
      <c r="H8" s="282"/>
      <c r="I8" s="282"/>
      <c r="J8" s="282"/>
      <c r="K8" s="282"/>
      <c r="L8" s="282"/>
      <c r="M8" s="282"/>
      <c r="N8" s="282"/>
      <c r="O8" s="282"/>
      <c r="P8" s="282"/>
      <c r="Q8" s="282"/>
    </row>
    <row r="9" spans="1:17" ht="18.75" customHeight="1" x14ac:dyDescent="0.25">
      <c r="A9" s="285" t="s">
        <v>9</v>
      </c>
      <c r="B9" s="285"/>
      <c r="C9" s="285"/>
      <c r="D9" s="285"/>
      <c r="E9" s="285"/>
      <c r="F9" s="285"/>
      <c r="G9" s="285"/>
      <c r="H9" s="285"/>
      <c r="I9" s="285"/>
      <c r="J9" s="285"/>
      <c r="K9" s="285"/>
      <c r="L9" s="285"/>
      <c r="M9" s="285"/>
      <c r="N9" s="285"/>
      <c r="O9" s="285"/>
      <c r="P9" s="285"/>
      <c r="Q9" s="285"/>
    </row>
    <row r="10" spans="1:17" ht="18.75" x14ac:dyDescent="0.25">
      <c r="A10" s="13"/>
      <c r="B10" s="13"/>
      <c r="C10" s="13"/>
      <c r="D10" s="13"/>
      <c r="E10" s="13"/>
      <c r="F10" s="13"/>
      <c r="G10" s="13"/>
      <c r="H10" s="64"/>
      <c r="I10" s="64"/>
      <c r="J10" s="64"/>
      <c r="K10" s="64"/>
      <c r="L10" s="64"/>
      <c r="M10" s="64"/>
      <c r="N10" s="64"/>
      <c r="O10" s="64"/>
      <c r="P10" s="64"/>
      <c r="Q10" s="64"/>
    </row>
    <row r="11" spans="1:17" ht="18.75" x14ac:dyDescent="0.25">
      <c r="A11" s="282" t="s">
        <v>480</v>
      </c>
      <c r="B11" s="282"/>
      <c r="C11" s="282"/>
      <c r="D11" s="282"/>
      <c r="E11" s="282"/>
      <c r="F11" s="282"/>
      <c r="G11" s="282"/>
      <c r="H11" s="282"/>
      <c r="I11" s="282"/>
      <c r="J11" s="282"/>
      <c r="K11" s="282"/>
      <c r="L11" s="282"/>
      <c r="M11" s="282"/>
      <c r="N11" s="282"/>
      <c r="O11" s="282"/>
      <c r="P11" s="282"/>
      <c r="Q11" s="282"/>
    </row>
    <row r="12" spans="1:17" x14ac:dyDescent="0.25">
      <c r="A12" s="285" t="s">
        <v>8</v>
      </c>
      <c r="B12" s="285"/>
      <c r="C12" s="285"/>
      <c r="D12" s="285"/>
      <c r="E12" s="285"/>
      <c r="F12" s="285"/>
      <c r="G12" s="285"/>
      <c r="H12" s="285"/>
      <c r="I12" s="285"/>
      <c r="J12" s="285"/>
      <c r="K12" s="285"/>
      <c r="L12" s="285"/>
      <c r="M12" s="285"/>
      <c r="N12" s="285"/>
      <c r="O12" s="285"/>
      <c r="P12" s="285"/>
      <c r="Q12" s="285"/>
    </row>
    <row r="13" spans="1:17" ht="16.5" customHeight="1" x14ac:dyDescent="0.3">
      <c r="A13" s="11"/>
      <c r="B13" s="11"/>
      <c r="C13" s="11"/>
      <c r="D13" s="11"/>
      <c r="E13" s="11"/>
      <c r="F13" s="11"/>
      <c r="G13" s="11"/>
      <c r="H13" s="63"/>
      <c r="I13" s="63"/>
      <c r="J13" s="63"/>
      <c r="K13" s="63"/>
      <c r="L13" s="63"/>
      <c r="M13" s="63"/>
      <c r="N13" s="63"/>
      <c r="O13" s="63"/>
      <c r="P13" s="63"/>
      <c r="Q13" s="63"/>
    </row>
    <row r="14" spans="1:17" ht="18.75" x14ac:dyDescent="0.25">
      <c r="A14" s="282" t="s">
        <v>474</v>
      </c>
      <c r="B14" s="282"/>
      <c r="C14" s="282"/>
      <c r="D14" s="282"/>
      <c r="E14" s="282"/>
      <c r="F14" s="282"/>
      <c r="G14" s="282"/>
      <c r="H14" s="282"/>
      <c r="I14" s="282"/>
      <c r="J14" s="282"/>
      <c r="K14" s="282"/>
      <c r="L14" s="282"/>
      <c r="M14" s="282"/>
      <c r="N14" s="282"/>
      <c r="O14" s="282"/>
      <c r="P14" s="282"/>
      <c r="Q14" s="282"/>
    </row>
    <row r="15" spans="1:17" ht="15.75" customHeight="1" x14ac:dyDescent="0.25">
      <c r="A15" s="285" t="s">
        <v>7</v>
      </c>
      <c r="B15" s="285"/>
      <c r="C15" s="285"/>
      <c r="D15" s="285"/>
      <c r="E15" s="285"/>
      <c r="F15" s="285"/>
      <c r="G15" s="285"/>
      <c r="H15" s="285"/>
      <c r="I15" s="285"/>
      <c r="J15" s="285"/>
      <c r="K15" s="285"/>
      <c r="L15" s="285"/>
      <c r="M15" s="285"/>
      <c r="N15" s="285"/>
      <c r="O15" s="285"/>
      <c r="P15" s="285"/>
      <c r="Q15" s="285"/>
    </row>
    <row r="16" spans="1:17" x14ac:dyDescent="0.25">
      <c r="A16" s="413"/>
      <c r="B16" s="413"/>
      <c r="C16" s="413"/>
      <c r="D16" s="413"/>
      <c r="E16" s="413"/>
      <c r="F16" s="413"/>
      <c r="G16" s="413"/>
      <c r="H16" s="413"/>
      <c r="I16" s="413"/>
      <c r="J16" s="413"/>
      <c r="K16" s="413"/>
      <c r="L16" s="413"/>
      <c r="M16" s="413"/>
      <c r="N16" s="413"/>
      <c r="O16" s="413"/>
      <c r="P16" s="413"/>
      <c r="Q16" s="413"/>
    </row>
    <row r="17" spans="1:31" x14ac:dyDescent="0.25">
      <c r="A17" s="60"/>
      <c r="H17" s="60"/>
      <c r="I17" s="60"/>
      <c r="J17" s="60"/>
      <c r="K17" s="60"/>
      <c r="L17" s="60"/>
      <c r="M17" s="60"/>
      <c r="N17" s="60"/>
      <c r="O17" s="60"/>
      <c r="P17" s="60"/>
    </row>
    <row r="18" spans="1:31" x14ac:dyDescent="0.25">
      <c r="A18" s="418" t="s">
        <v>434</v>
      </c>
      <c r="B18" s="418"/>
      <c r="C18" s="418"/>
      <c r="D18" s="418"/>
      <c r="E18" s="418"/>
      <c r="F18" s="418"/>
      <c r="G18" s="418"/>
      <c r="H18" s="418"/>
      <c r="I18" s="418"/>
      <c r="J18" s="418"/>
      <c r="K18" s="418"/>
      <c r="L18" s="418"/>
      <c r="M18" s="418"/>
      <c r="N18" s="418"/>
      <c r="O18" s="418"/>
      <c r="P18" s="418"/>
      <c r="Q18" s="418"/>
    </row>
    <row r="19" spans="1:31" x14ac:dyDescent="0.25">
      <c r="A19" s="60"/>
      <c r="B19" s="60"/>
      <c r="C19" s="60"/>
      <c r="D19" s="60"/>
      <c r="E19" s="60"/>
      <c r="F19" s="60"/>
      <c r="H19" s="60"/>
      <c r="I19" s="60"/>
      <c r="J19" s="60"/>
      <c r="K19" s="60"/>
      <c r="L19" s="60"/>
      <c r="M19" s="60"/>
      <c r="N19" s="60"/>
      <c r="O19" s="60"/>
      <c r="P19" s="60"/>
    </row>
    <row r="20" spans="1:31" s="174" customFormat="1" ht="33" customHeight="1" x14ac:dyDescent="0.25">
      <c r="A20" s="414" t="s">
        <v>189</v>
      </c>
      <c r="B20" s="414" t="s">
        <v>188</v>
      </c>
      <c r="C20" s="406" t="s">
        <v>187</v>
      </c>
      <c r="D20" s="406"/>
      <c r="E20" s="417" t="s">
        <v>186</v>
      </c>
      <c r="F20" s="417"/>
      <c r="G20" s="419" t="s">
        <v>695</v>
      </c>
      <c r="H20" s="407" t="s">
        <v>632</v>
      </c>
      <c r="I20" s="408"/>
      <c r="J20" s="408"/>
      <c r="K20" s="408"/>
      <c r="L20" s="407" t="s">
        <v>633</v>
      </c>
      <c r="M20" s="408"/>
      <c r="N20" s="408"/>
      <c r="O20" s="408"/>
      <c r="P20" s="407" t="s">
        <v>634</v>
      </c>
      <c r="Q20" s="408"/>
      <c r="R20" s="408"/>
      <c r="S20" s="408"/>
      <c r="T20" s="407" t="s">
        <v>635</v>
      </c>
      <c r="U20" s="408"/>
      <c r="V20" s="408"/>
      <c r="W20" s="408"/>
      <c r="X20" s="407" t="s">
        <v>636</v>
      </c>
      <c r="Y20" s="408"/>
      <c r="Z20" s="408"/>
      <c r="AA20" s="408"/>
      <c r="AB20" s="409" t="s">
        <v>185</v>
      </c>
      <c r="AC20" s="410"/>
    </row>
    <row r="21" spans="1:31" s="174" customFormat="1" ht="99.75" customHeight="1" x14ac:dyDescent="0.25">
      <c r="A21" s="415"/>
      <c r="B21" s="415"/>
      <c r="C21" s="406"/>
      <c r="D21" s="406"/>
      <c r="E21" s="417"/>
      <c r="F21" s="417"/>
      <c r="G21" s="420"/>
      <c r="H21" s="406" t="s">
        <v>3</v>
      </c>
      <c r="I21" s="406"/>
      <c r="J21" s="406" t="s">
        <v>183</v>
      </c>
      <c r="K21" s="406"/>
      <c r="L21" s="406" t="s">
        <v>3</v>
      </c>
      <c r="M21" s="406"/>
      <c r="N21" s="406" t="s">
        <v>183</v>
      </c>
      <c r="O21" s="406"/>
      <c r="P21" s="406" t="s">
        <v>3</v>
      </c>
      <c r="Q21" s="406"/>
      <c r="R21" s="406" t="s">
        <v>183</v>
      </c>
      <c r="S21" s="406"/>
      <c r="T21" s="406" t="s">
        <v>3</v>
      </c>
      <c r="U21" s="406"/>
      <c r="V21" s="406" t="s">
        <v>183</v>
      </c>
      <c r="W21" s="406"/>
      <c r="X21" s="406" t="s">
        <v>3</v>
      </c>
      <c r="Y21" s="406"/>
      <c r="Z21" s="406" t="s">
        <v>183</v>
      </c>
      <c r="AA21" s="406"/>
      <c r="AB21" s="411"/>
      <c r="AC21" s="412"/>
    </row>
    <row r="22" spans="1:31" s="174" customFormat="1" ht="89.25" customHeight="1" x14ac:dyDescent="0.3">
      <c r="A22" s="416"/>
      <c r="B22" s="416"/>
      <c r="C22" s="232" t="s">
        <v>3</v>
      </c>
      <c r="D22" s="232" t="s">
        <v>183</v>
      </c>
      <c r="E22" s="175" t="s">
        <v>637</v>
      </c>
      <c r="F22" s="175" t="s">
        <v>696</v>
      </c>
      <c r="G22" s="421"/>
      <c r="H22" s="176" t="s">
        <v>413</v>
      </c>
      <c r="I22" s="176" t="s">
        <v>414</v>
      </c>
      <c r="J22" s="176" t="s">
        <v>413</v>
      </c>
      <c r="K22" s="176" t="s">
        <v>414</v>
      </c>
      <c r="L22" s="176" t="s">
        <v>413</v>
      </c>
      <c r="M22" s="176" t="s">
        <v>414</v>
      </c>
      <c r="N22" s="176" t="s">
        <v>413</v>
      </c>
      <c r="O22" s="176" t="s">
        <v>414</v>
      </c>
      <c r="P22" s="176" t="s">
        <v>413</v>
      </c>
      <c r="Q22" s="176" t="s">
        <v>414</v>
      </c>
      <c r="R22" s="176" t="s">
        <v>413</v>
      </c>
      <c r="S22" s="176" t="s">
        <v>414</v>
      </c>
      <c r="T22" s="176" t="s">
        <v>413</v>
      </c>
      <c r="U22" s="176" t="s">
        <v>414</v>
      </c>
      <c r="V22" s="176" t="s">
        <v>413</v>
      </c>
      <c r="W22" s="176" t="s">
        <v>414</v>
      </c>
      <c r="X22" s="176" t="s">
        <v>413</v>
      </c>
      <c r="Y22" s="176" t="s">
        <v>414</v>
      </c>
      <c r="Z22" s="176" t="s">
        <v>413</v>
      </c>
      <c r="AA22" s="176" t="s">
        <v>414</v>
      </c>
      <c r="AB22" s="232" t="s">
        <v>184</v>
      </c>
      <c r="AC22" s="232" t="s">
        <v>183</v>
      </c>
      <c r="AD22" s="177"/>
      <c r="AE22" s="178"/>
    </row>
    <row r="23" spans="1:31" s="174" customFormat="1"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c r="AD23" s="178"/>
      <c r="AE23" s="178"/>
    </row>
    <row r="24" spans="1:31" s="174" customFormat="1" ht="47.25" customHeight="1" x14ac:dyDescent="0.25">
      <c r="A24" s="179" t="s">
        <v>65</v>
      </c>
      <c r="B24" s="180" t="s">
        <v>182</v>
      </c>
      <c r="C24" s="203">
        <v>46.19852772399998</v>
      </c>
      <c r="D24" s="203">
        <v>46.198489219999985</v>
      </c>
      <c r="E24" s="203">
        <v>9.9005311599999786</v>
      </c>
      <c r="F24" s="203">
        <v>1.8866657199999786</v>
      </c>
      <c r="G24" s="203">
        <v>8.01386544</v>
      </c>
      <c r="H24" s="203">
        <v>0</v>
      </c>
      <c r="I24" s="203"/>
      <c r="J24" s="203">
        <v>1.8866657199999965</v>
      </c>
      <c r="K24" s="203"/>
      <c r="L24" s="203">
        <v>0</v>
      </c>
      <c r="M24" s="203"/>
      <c r="N24" s="203">
        <v>0</v>
      </c>
      <c r="O24" s="203"/>
      <c r="P24" s="203">
        <v>0</v>
      </c>
      <c r="Q24" s="203"/>
      <c r="R24" s="203">
        <v>0</v>
      </c>
      <c r="S24" s="203"/>
      <c r="T24" s="203">
        <v>0</v>
      </c>
      <c r="U24" s="203"/>
      <c r="V24" s="203">
        <v>0</v>
      </c>
      <c r="W24" s="203"/>
      <c r="X24" s="203">
        <v>0</v>
      </c>
      <c r="Y24" s="203"/>
      <c r="Z24" s="203">
        <v>0</v>
      </c>
      <c r="AA24" s="203"/>
      <c r="AB24" s="203">
        <v>0</v>
      </c>
      <c r="AC24" s="203">
        <v>1.8866657199999965</v>
      </c>
    </row>
    <row r="25" spans="1:31" s="174" customFormat="1" ht="24" customHeight="1" x14ac:dyDescent="0.25">
      <c r="A25" s="181">
        <v>1</v>
      </c>
      <c r="B25" s="182" t="s">
        <v>181</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v>0</v>
      </c>
      <c r="AA25" s="203"/>
      <c r="AB25" s="203">
        <v>0</v>
      </c>
      <c r="AC25" s="203">
        <v>0</v>
      </c>
    </row>
    <row r="26" spans="1:31" s="174" customFormat="1" x14ac:dyDescent="0.25">
      <c r="A26" s="181">
        <v>1</v>
      </c>
      <c r="B26" s="182" t="s">
        <v>180</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v>0</v>
      </c>
      <c r="AA26" s="203"/>
      <c r="AB26" s="203">
        <v>0</v>
      </c>
      <c r="AC26" s="203">
        <v>0</v>
      </c>
    </row>
    <row r="27" spans="1:31" s="174" customFormat="1" ht="31.5" x14ac:dyDescent="0.25">
      <c r="A27" s="181">
        <v>1</v>
      </c>
      <c r="B27" s="182" t="s">
        <v>371</v>
      </c>
      <c r="C27" s="203"/>
      <c r="D27" s="203"/>
      <c r="E27" s="203"/>
      <c r="F27" s="203"/>
      <c r="G27" s="203">
        <v>6.6787094116666674</v>
      </c>
      <c r="H27" s="203">
        <v>0</v>
      </c>
      <c r="I27" s="203"/>
      <c r="J27" s="203">
        <v>1.6924548099999972</v>
      </c>
      <c r="K27" s="203"/>
      <c r="L27" s="203">
        <v>0</v>
      </c>
      <c r="M27" s="203"/>
      <c r="N27" s="203">
        <v>0</v>
      </c>
      <c r="O27" s="203"/>
      <c r="P27" s="203">
        <v>0</v>
      </c>
      <c r="Q27" s="203"/>
      <c r="R27" s="203">
        <v>0</v>
      </c>
      <c r="S27" s="203"/>
      <c r="T27" s="203">
        <v>0</v>
      </c>
      <c r="U27" s="203"/>
      <c r="V27" s="203">
        <v>0</v>
      </c>
      <c r="W27" s="203"/>
      <c r="X27" s="203">
        <v>0</v>
      </c>
      <c r="Y27" s="203"/>
      <c r="Z27" s="203">
        <v>0</v>
      </c>
      <c r="AA27" s="203"/>
      <c r="AB27" s="203">
        <v>0</v>
      </c>
      <c r="AC27" s="203">
        <v>1.6924548099999972</v>
      </c>
    </row>
    <row r="28" spans="1:31" s="174" customFormat="1" x14ac:dyDescent="0.25">
      <c r="A28" s="181">
        <v>1</v>
      </c>
      <c r="B28" s="182" t="s">
        <v>179</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31" s="174" customFormat="1" x14ac:dyDescent="0.25">
      <c r="A29" s="181">
        <v>1</v>
      </c>
      <c r="B29" s="183" t="s">
        <v>178</v>
      </c>
      <c r="C29" s="203"/>
      <c r="D29" s="203"/>
      <c r="E29" s="203"/>
      <c r="F29" s="203"/>
      <c r="G29" s="203">
        <v>1.3351560283333326</v>
      </c>
      <c r="H29" s="203">
        <v>0</v>
      </c>
      <c r="I29" s="203"/>
      <c r="J29" s="203">
        <v>0.19421090999999935</v>
      </c>
      <c r="K29" s="203"/>
      <c r="L29" s="203">
        <v>0</v>
      </c>
      <c r="M29" s="203"/>
      <c r="N29" s="203">
        <v>0</v>
      </c>
      <c r="O29" s="203"/>
      <c r="P29" s="203">
        <v>0</v>
      </c>
      <c r="Q29" s="203"/>
      <c r="R29" s="203">
        <v>0</v>
      </c>
      <c r="S29" s="203"/>
      <c r="T29" s="203">
        <v>0</v>
      </c>
      <c r="U29" s="203"/>
      <c r="V29" s="203">
        <v>0</v>
      </c>
      <c r="W29" s="203"/>
      <c r="X29" s="203">
        <v>0</v>
      </c>
      <c r="Y29" s="203"/>
      <c r="Z29" s="203">
        <v>0</v>
      </c>
      <c r="AA29" s="203"/>
      <c r="AB29" s="203">
        <v>0</v>
      </c>
      <c r="AC29" s="203">
        <v>0.19421090999999935</v>
      </c>
    </row>
    <row r="30" spans="1:31" s="174" customFormat="1" ht="47.25" x14ac:dyDescent="0.25">
      <c r="A30" s="179" t="s">
        <v>64</v>
      </c>
      <c r="B30" s="180" t="s">
        <v>177</v>
      </c>
      <c r="C30" s="203">
        <v>39.082219500000001</v>
      </c>
      <c r="D30" s="203">
        <v>39.082219500000001</v>
      </c>
      <c r="E30" s="203">
        <v>8.3711642200000043</v>
      </c>
      <c r="F30" s="203">
        <v>1.6924548100000045</v>
      </c>
      <c r="G30" s="203">
        <v>6.6787094099999997</v>
      </c>
      <c r="H30" s="203">
        <v>0</v>
      </c>
      <c r="I30" s="203"/>
      <c r="J30" s="203">
        <v>1.692454809999997</v>
      </c>
      <c r="K30" s="203"/>
      <c r="L30" s="203">
        <v>0</v>
      </c>
      <c r="M30" s="203"/>
      <c r="N30" s="203">
        <v>0</v>
      </c>
      <c r="O30" s="203"/>
      <c r="P30" s="203">
        <v>0</v>
      </c>
      <c r="Q30" s="203"/>
      <c r="R30" s="203">
        <v>0</v>
      </c>
      <c r="S30" s="203"/>
      <c r="T30" s="203">
        <v>0</v>
      </c>
      <c r="U30" s="203"/>
      <c r="V30" s="203">
        <v>0</v>
      </c>
      <c r="W30" s="203"/>
      <c r="X30" s="203">
        <v>0</v>
      </c>
      <c r="Y30" s="203"/>
      <c r="Z30" s="203">
        <v>0</v>
      </c>
      <c r="AA30" s="203"/>
      <c r="AB30" s="203">
        <v>0</v>
      </c>
      <c r="AC30" s="203">
        <v>1.692454809999997</v>
      </c>
    </row>
    <row r="31" spans="1:31" s="174" customFormat="1" x14ac:dyDescent="0.25">
      <c r="A31" s="179" t="s">
        <v>176</v>
      </c>
      <c r="B31" s="182" t="s">
        <v>175</v>
      </c>
      <c r="C31" s="203">
        <v>2.3213000000000004</v>
      </c>
      <c r="D31" s="203">
        <v>2.3213000000000004</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1" s="174" customFormat="1" ht="31.5" x14ac:dyDescent="0.25">
      <c r="A32" s="179" t="s">
        <v>174</v>
      </c>
      <c r="B32" s="182" t="s">
        <v>173</v>
      </c>
      <c r="C32" s="203">
        <v>29.181262109999999</v>
      </c>
      <c r="D32" s="203">
        <v>29.181262109999999</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174" customFormat="1" x14ac:dyDescent="0.25">
      <c r="A33" s="179" t="s">
        <v>172</v>
      </c>
      <c r="B33" s="182" t="s">
        <v>171</v>
      </c>
      <c r="C33" s="203">
        <v>3.8247230600000002</v>
      </c>
      <c r="D33" s="203">
        <v>3.8247230600000002</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174" customFormat="1" x14ac:dyDescent="0.25">
      <c r="A34" s="179" t="s">
        <v>170</v>
      </c>
      <c r="B34" s="182" t="s">
        <v>169</v>
      </c>
      <c r="C34" s="203">
        <v>3.7549343300000002</v>
      </c>
      <c r="D34" s="203">
        <v>3.7549343300000002</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74" customFormat="1" ht="31.5" x14ac:dyDescent="0.25">
      <c r="A35" s="179" t="s">
        <v>63</v>
      </c>
      <c r="B35" s="180" t="s">
        <v>168</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174" customFormat="1" ht="15.75" customHeight="1" x14ac:dyDescent="0.25">
      <c r="A36" s="181" t="s">
        <v>167</v>
      </c>
      <c r="B36" s="182" t="s">
        <v>545</v>
      </c>
      <c r="C36" s="203"/>
      <c r="D36" s="203"/>
      <c r="E36" s="203"/>
      <c r="F36" s="203"/>
      <c r="G36" s="203">
        <v>0</v>
      </c>
      <c r="H36" s="203">
        <v>0</v>
      </c>
      <c r="I36" s="217" t="s">
        <v>505</v>
      </c>
      <c r="J36" s="203">
        <v>0</v>
      </c>
      <c r="K36" s="203" t="s">
        <v>505</v>
      </c>
      <c r="L36" s="203">
        <v>0</v>
      </c>
      <c r="M36" s="217" t="s">
        <v>505</v>
      </c>
      <c r="N36" s="203">
        <v>0</v>
      </c>
      <c r="O36" s="203" t="s">
        <v>505</v>
      </c>
      <c r="P36" s="203">
        <v>0</v>
      </c>
      <c r="Q36" s="217" t="s">
        <v>505</v>
      </c>
      <c r="R36" s="203">
        <v>0</v>
      </c>
      <c r="S36" s="203" t="s">
        <v>505</v>
      </c>
      <c r="T36" s="203">
        <v>0</v>
      </c>
      <c r="U36" s="217" t="s">
        <v>505</v>
      </c>
      <c r="V36" s="203">
        <v>0</v>
      </c>
      <c r="W36" s="203" t="s">
        <v>505</v>
      </c>
      <c r="X36" s="203">
        <v>0</v>
      </c>
      <c r="Y36" s="217" t="s">
        <v>505</v>
      </c>
      <c r="Z36" s="203">
        <v>0</v>
      </c>
      <c r="AA36" s="203" t="s">
        <v>505</v>
      </c>
      <c r="AB36" s="203">
        <v>0</v>
      </c>
      <c r="AC36" s="203">
        <v>0</v>
      </c>
    </row>
    <row r="37" spans="1:29" s="174" customFormat="1" ht="31.5" x14ac:dyDescent="0.25">
      <c r="A37" s="181" t="s">
        <v>166</v>
      </c>
      <c r="B37" s="184" t="s">
        <v>543</v>
      </c>
      <c r="C37" s="203"/>
      <c r="D37" s="203"/>
      <c r="E37" s="203"/>
      <c r="F37" s="203"/>
      <c r="G37" s="203">
        <v>0</v>
      </c>
      <c r="H37" s="203">
        <v>0</v>
      </c>
      <c r="I37" s="217" t="s">
        <v>505</v>
      </c>
      <c r="J37" s="203">
        <v>0</v>
      </c>
      <c r="K37" s="203" t="s">
        <v>505</v>
      </c>
      <c r="L37" s="203">
        <v>0</v>
      </c>
      <c r="M37" s="217" t="s">
        <v>505</v>
      </c>
      <c r="N37" s="203">
        <v>0</v>
      </c>
      <c r="O37" s="203" t="s">
        <v>505</v>
      </c>
      <c r="P37" s="203">
        <v>0</v>
      </c>
      <c r="Q37" s="217" t="s">
        <v>505</v>
      </c>
      <c r="R37" s="203">
        <v>0</v>
      </c>
      <c r="S37" s="203" t="s">
        <v>505</v>
      </c>
      <c r="T37" s="203">
        <v>0</v>
      </c>
      <c r="U37" s="217" t="s">
        <v>505</v>
      </c>
      <c r="V37" s="203">
        <v>0</v>
      </c>
      <c r="W37" s="203" t="s">
        <v>505</v>
      </c>
      <c r="X37" s="203">
        <v>0</v>
      </c>
      <c r="Y37" s="217" t="s">
        <v>505</v>
      </c>
      <c r="Z37" s="203">
        <v>0</v>
      </c>
      <c r="AA37" s="203" t="s">
        <v>505</v>
      </c>
      <c r="AB37" s="203">
        <v>0</v>
      </c>
      <c r="AC37" s="203">
        <v>0</v>
      </c>
    </row>
    <row r="38" spans="1:29" s="174" customFormat="1" x14ac:dyDescent="0.25">
      <c r="A38" s="181" t="s">
        <v>165</v>
      </c>
      <c r="B38" s="184" t="s">
        <v>156</v>
      </c>
      <c r="C38" s="203"/>
      <c r="D38" s="203"/>
      <c r="E38" s="203"/>
      <c r="F38" s="203"/>
      <c r="G38" s="203">
        <v>0</v>
      </c>
      <c r="H38" s="203">
        <v>0</v>
      </c>
      <c r="I38" s="217" t="s">
        <v>505</v>
      </c>
      <c r="J38" s="203">
        <v>0</v>
      </c>
      <c r="K38" s="203" t="s">
        <v>505</v>
      </c>
      <c r="L38" s="203">
        <v>0</v>
      </c>
      <c r="M38" s="217" t="s">
        <v>505</v>
      </c>
      <c r="N38" s="203">
        <v>0</v>
      </c>
      <c r="O38" s="203" t="s">
        <v>505</v>
      </c>
      <c r="P38" s="203">
        <v>0</v>
      </c>
      <c r="Q38" s="217" t="s">
        <v>505</v>
      </c>
      <c r="R38" s="203">
        <v>0</v>
      </c>
      <c r="S38" s="203" t="s">
        <v>505</v>
      </c>
      <c r="T38" s="203">
        <v>0</v>
      </c>
      <c r="U38" s="217" t="s">
        <v>505</v>
      </c>
      <c r="V38" s="203">
        <v>0</v>
      </c>
      <c r="W38" s="203" t="s">
        <v>505</v>
      </c>
      <c r="X38" s="203">
        <v>0</v>
      </c>
      <c r="Y38" s="217" t="s">
        <v>505</v>
      </c>
      <c r="Z38" s="203">
        <v>0</v>
      </c>
      <c r="AA38" s="203" t="s">
        <v>505</v>
      </c>
      <c r="AB38" s="203">
        <v>0</v>
      </c>
      <c r="AC38" s="203">
        <v>0</v>
      </c>
    </row>
    <row r="39" spans="1:29" s="174" customFormat="1" x14ac:dyDescent="0.25">
      <c r="A39" s="181" t="s">
        <v>164</v>
      </c>
      <c r="B39" s="182" t="s">
        <v>625</v>
      </c>
      <c r="C39" s="203"/>
      <c r="D39" s="203"/>
      <c r="E39" s="203"/>
      <c r="F39" s="203"/>
      <c r="G39" s="203">
        <v>0</v>
      </c>
      <c r="H39" s="203">
        <v>0</v>
      </c>
      <c r="I39" s="217" t="s">
        <v>505</v>
      </c>
      <c r="J39" s="203">
        <v>0</v>
      </c>
      <c r="K39" s="203" t="s">
        <v>505</v>
      </c>
      <c r="L39" s="203">
        <v>0</v>
      </c>
      <c r="M39" s="217" t="s">
        <v>505</v>
      </c>
      <c r="N39" s="203">
        <v>0</v>
      </c>
      <c r="O39" s="203" t="s">
        <v>505</v>
      </c>
      <c r="P39" s="203">
        <v>0</v>
      </c>
      <c r="Q39" s="217" t="s">
        <v>505</v>
      </c>
      <c r="R39" s="203">
        <v>0</v>
      </c>
      <c r="S39" s="203" t="s">
        <v>505</v>
      </c>
      <c r="T39" s="203">
        <v>0</v>
      </c>
      <c r="U39" s="217" t="s">
        <v>505</v>
      </c>
      <c r="V39" s="203">
        <v>0</v>
      </c>
      <c r="W39" s="203" t="s">
        <v>505</v>
      </c>
      <c r="X39" s="203">
        <v>0</v>
      </c>
      <c r="Y39" s="217" t="s">
        <v>505</v>
      </c>
      <c r="Z39" s="203">
        <v>0</v>
      </c>
      <c r="AA39" s="203" t="s">
        <v>505</v>
      </c>
      <c r="AB39" s="203">
        <v>0</v>
      </c>
      <c r="AC39" s="203">
        <v>0</v>
      </c>
    </row>
    <row r="40" spans="1:29" s="174" customFormat="1" x14ac:dyDescent="0.25">
      <c r="A40" s="181" t="s">
        <v>163</v>
      </c>
      <c r="B40" s="182" t="s">
        <v>546</v>
      </c>
      <c r="C40" s="203"/>
      <c r="D40" s="203"/>
      <c r="E40" s="203"/>
      <c r="F40" s="203"/>
      <c r="G40" s="203">
        <v>0</v>
      </c>
      <c r="H40" s="203">
        <v>0</v>
      </c>
      <c r="I40" s="217" t="s">
        <v>505</v>
      </c>
      <c r="J40" s="203">
        <v>0</v>
      </c>
      <c r="K40" s="203" t="s">
        <v>505</v>
      </c>
      <c r="L40" s="203">
        <v>0</v>
      </c>
      <c r="M40" s="217" t="s">
        <v>505</v>
      </c>
      <c r="N40" s="203">
        <v>0</v>
      </c>
      <c r="O40" s="203" t="s">
        <v>505</v>
      </c>
      <c r="P40" s="203">
        <v>0</v>
      </c>
      <c r="Q40" s="217" t="s">
        <v>505</v>
      </c>
      <c r="R40" s="203">
        <v>0</v>
      </c>
      <c r="S40" s="203" t="s">
        <v>505</v>
      </c>
      <c r="T40" s="203">
        <v>0</v>
      </c>
      <c r="U40" s="217" t="s">
        <v>505</v>
      </c>
      <c r="V40" s="203">
        <v>0</v>
      </c>
      <c r="W40" s="203" t="s">
        <v>505</v>
      </c>
      <c r="X40" s="203">
        <v>0</v>
      </c>
      <c r="Y40" s="217" t="s">
        <v>505</v>
      </c>
      <c r="Z40" s="203">
        <v>0</v>
      </c>
      <c r="AA40" s="203" t="s">
        <v>505</v>
      </c>
      <c r="AB40" s="203">
        <v>0</v>
      </c>
      <c r="AC40" s="203">
        <v>0</v>
      </c>
    </row>
    <row r="41" spans="1:29" s="174" customFormat="1" x14ac:dyDescent="0.25">
      <c r="A41" s="181" t="s">
        <v>162</v>
      </c>
      <c r="B41" s="182" t="s">
        <v>547</v>
      </c>
      <c r="C41" s="203"/>
      <c r="D41" s="203"/>
      <c r="E41" s="203"/>
      <c r="F41" s="203"/>
      <c r="G41" s="203">
        <v>0</v>
      </c>
      <c r="H41" s="203">
        <v>0</v>
      </c>
      <c r="I41" s="217" t="s">
        <v>505</v>
      </c>
      <c r="J41" s="203">
        <v>0</v>
      </c>
      <c r="K41" s="203" t="s">
        <v>505</v>
      </c>
      <c r="L41" s="203">
        <v>0</v>
      </c>
      <c r="M41" s="217" t="s">
        <v>505</v>
      </c>
      <c r="N41" s="203">
        <v>0</v>
      </c>
      <c r="O41" s="203" t="s">
        <v>505</v>
      </c>
      <c r="P41" s="203">
        <v>0</v>
      </c>
      <c r="Q41" s="217" t="s">
        <v>505</v>
      </c>
      <c r="R41" s="203">
        <v>0</v>
      </c>
      <c r="S41" s="203" t="s">
        <v>505</v>
      </c>
      <c r="T41" s="203">
        <v>0</v>
      </c>
      <c r="U41" s="217" t="s">
        <v>505</v>
      </c>
      <c r="V41" s="203">
        <v>0</v>
      </c>
      <c r="W41" s="203" t="s">
        <v>505</v>
      </c>
      <c r="X41" s="203">
        <v>0</v>
      </c>
      <c r="Y41" s="217" t="s">
        <v>505</v>
      </c>
      <c r="Z41" s="203">
        <v>0</v>
      </c>
      <c r="AA41" s="203" t="s">
        <v>505</v>
      </c>
      <c r="AB41" s="203">
        <v>0</v>
      </c>
      <c r="AC41" s="203">
        <v>0</v>
      </c>
    </row>
    <row r="42" spans="1:29" s="174" customFormat="1" x14ac:dyDescent="0.25">
      <c r="A42" s="181" t="s">
        <v>161</v>
      </c>
      <c r="B42" s="182" t="s">
        <v>548</v>
      </c>
      <c r="C42" s="203"/>
      <c r="D42" s="203"/>
      <c r="E42" s="203"/>
      <c r="F42" s="203"/>
      <c r="G42" s="203">
        <v>0</v>
      </c>
      <c r="H42" s="203">
        <v>0</v>
      </c>
      <c r="I42" s="217" t="s">
        <v>505</v>
      </c>
      <c r="J42" s="203">
        <v>0</v>
      </c>
      <c r="K42" s="203" t="s">
        <v>505</v>
      </c>
      <c r="L42" s="203">
        <v>0</v>
      </c>
      <c r="M42" s="217" t="s">
        <v>505</v>
      </c>
      <c r="N42" s="203">
        <v>0</v>
      </c>
      <c r="O42" s="203" t="s">
        <v>505</v>
      </c>
      <c r="P42" s="203">
        <v>0</v>
      </c>
      <c r="Q42" s="217" t="s">
        <v>505</v>
      </c>
      <c r="R42" s="203">
        <v>0</v>
      </c>
      <c r="S42" s="203" t="s">
        <v>505</v>
      </c>
      <c r="T42" s="203">
        <v>0</v>
      </c>
      <c r="U42" s="217" t="s">
        <v>505</v>
      </c>
      <c r="V42" s="203">
        <v>0</v>
      </c>
      <c r="W42" s="203" t="s">
        <v>505</v>
      </c>
      <c r="X42" s="203">
        <v>0</v>
      </c>
      <c r="Y42" s="217" t="s">
        <v>505</v>
      </c>
      <c r="Z42" s="203">
        <v>0</v>
      </c>
      <c r="AA42" s="203" t="s">
        <v>505</v>
      </c>
      <c r="AB42" s="203">
        <v>0</v>
      </c>
      <c r="AC42" s="203">
        <v>0</v>
      </c>
    </row>
    <row r="43" spans="1:29" s="174" customFormat="1" x14ac:dyDescent="0.25">
      <c r="A43" s="181" t="s">
        <v>549</v>
      </c>
      <c r="B43" s="182" t="s">
        <v>550</v>
      </c>
      <c r="C43" s="203"/>
      <c r="D43" s="203"/>
      <c r="E43" s="203"/>
      <c r="F43" s="203"/>
      <c r="G43" s="203">
        <v>0</v>
      </c>
      <c r="H43" s="203">
        <v>0</v>
      </c>
      <c r="I43" s="217" t="s">
        <v>505</v>
      </c>
      <c r="J43" s="203">
        <v>0</v>
      </c>
      <c r="K43" s="203" t="s">
        <v>505</v>
      </c>
      <c r="L43" s="203">
        <v>0</v>
      </c>
      <c r="M43" s="217" t="s">
        <v>505</v>
      </c>
      <c r="N43" s="203">
        <v>0</v>
      </c>
      <c r="O43" s="203" t="s">
        <v>505</v>
      </c>
      <c r="P43" s="203">
        <v>0</v>
      </c>
      <c r="Q43" s="217" t="s">
        <v>505</v>
      </c>
      <c r="R43" s="203">
        <v>0</v>
      </c>
      <c r="S43" s="203" t="s">
        <v>505</v>
      </c>
      <c r="T43" s="203">
        <v>0</v>
      </c>
      <c r="U43" s="217" t="s">
        <v>505</v>
      </c>
      <c r="V43" s="203">
        <v>0</v>
      </c>
      <c r="W43" s="203" t="s">
        <v>505</v>
      </c>
      <c r="X43" s="203">
        <v>0</v>
      </c>
      <c r="Y43" s="217" t="s">
        <v>505</v>
      </c>
      <c r="Z43" s="203">
        <v>0</v>
      </c>
      <c r="AA43" s="203" t="s">
        <v>505</v>
      </c>
      <c r="AB43" s="203">
        <v>0</v>
      </c>
      <c r="AC43" s="203">
        <v>0</v>
      </c>
    </row>
    <row r="44" spans="1:29" s="174" customFormat="1" x14ac:dyDescent="0.25">
      <c r="A44" s="181" t="s">
        <v>551</v>
      </c>
      <c r="B44" s="182" t="s">
        <v>552</v>
      </c>
      <c r="C44" s="203"/>
      <c r="D44" s="203"/>
      <c r="E44" s="203"/>
      <c r="F44" s="203"/>
      <c r="G44" s="203">
        <v>0</v>
      </c>
      <c r="H44" s="203">
        <v>0</v>
      </c>
      <c r="I44" s="217" t="s">
        <v>505</v>
      </c>
      <c r="J44" s="203">
        <v>0</v>
      </c>
      <c r="K44" s="203" t="s">
        <v>505</v>
      </c>
      <c r="L44" s="203">
        <v>0</v>
      </c>
      <c r="M44" s="217" t="s">
        <v>505</v>
      </c>
      <c r="N44" s="203">
        <v>0</v>
      </c>
      <c r="O44" s="203" t="s">
        <v>505</v>
      </c>
      <c r="P44" s="203">
        <v>0</v>
      </c>
      <c r="Q44" s="217" t="s">
        <v>505</v>
      </c>
      <c r="R44" s="203">
        <v>0</v>
      </c>
      <c r="S44" s="203" t="s">
        <v>505</v>
      </c>
      <c r="T44" s="203">
        <v>0</v>
      </c>
      <c r="U44" s="217" t="s">
        <v>505</v>
      </c>
      <c r="V44" s="203">
        <v>0</v>
      </c>
      <c r="W44" s="203" t="s">
        <v>505</v>
      </c>
      <c r="X44" s="203">
        <v>0</v>
      </c>
      <c r="Y44" s="217" t="s">
        <v>505</v>
      </c>
      <c r="Z44" s="203">
        <v>0</v>
      </c>
      <c r="AA44" s="203" t="s">
        <v>505</v>
      </c>
      <c r="AB44" s="203">
        <v>0</v>
      </c>
      <c r="AC44" s="203">
        <v>0</v>
      </c>
    </row>
    <row r="45" spans="1:29" s="174" customFormat="1" x14ac:dyDescent="0.25">
      <c r="A45" s="181" t="s">
        <v>553</v>
      </c>
      <c r="B45" s="182" t="s">
        <v>554</v>
      </c>
      <c r="C45" s="203"/>
      <c r="D45" s="203"/>
      <c r="E45" s="203"/>
      <c r="F45" s="203"/>
      <c r="G45" s="203">
        <v>0</v>
      </c>
      <c r="H45" s="203">
        <v>0</v>
      </c>
      <c r="I45" s="217" t="s">
        <v>505</v>
      </c>
      <c r="J45" s="203">
        <v>0</v>
      </c>
      <c r="K45" s="203" t="s">
        <v>505</v>
      </c>
      <c r="L45" s="203">
        <v>0</v>
      </c>
      <c r="M45" s="217" t="s">
        <v>505</v>
      </c>
      <c r="N45" s="203">
        <v>0</v>
      </c>
      <c r="O45" s="203" t="s">
        <v>505</v>
      </c>
      <c r="P45" s="203">
        <v>0</v>
      </c>
      <c r="Q45" s="217" t="s">
        <v>505</v>
      </c>
      <c r="R45" s="203">
        <v>0</v>
      </c>
      <c r="S45" s="203" t="s">
        <v>505</v>
      </c>
      <c r="T45" s="203">
        <v>0</v>
      </c>
      <c r="U45" s="217" t="s">
        <v>505</v>
      </c>
      <c r="V45" s="203">
        <v>0</v>
      </c>
      <c r="W45" s="203" t="s">
        <v>505</v>
      </c>
      <c r="X45" s="203">
        <v>0</v>
      </c>
      <c r="Y45" s="217" t="s">
        <v>505</v>
      </c>
      <c r="Z45" s="203">
        <v>0</v>
      </c>
      <c r="AA45" s="203" t="s">
        <v>505</v>
      </c>
      <c r="AB45" s="203">
        <v>0</v>
      </c>
      <c r="AC45" s="203">
        <v>0</v>
      </c>
    </row>
    <row r="46" spans="1:29" s="174" customFormat="1" x14ac:dyDescent="0.25">
      <c r="A46" s="181" t="s">
        <v>555</v>
      </c>
      <c r="B46" s="182" t="s">
        <v>556</v>
      </c>
      <c r="C46" s="203"/>
      <c r="D46" s="203"/>
      <c r="E46" s="203"/>
      <c r="F46" s="203"/>
      <c r="G46" s="203">
        <v>0</v>
      </c>
      <c r="H46" s="203">
        <v>0</v>
      </c>
      <c r="I46" s="217" t="s">
        <v>505</v>
      </c>
      <c r="J46" s="203">
        <v>0</v>
      </c>
      <c r="K46" s="203" t="s">
        <v>505</v>
      </c>
      <c r="L46" s="203">
        <v>0</v>
      </c>
      <c r="M46" s="217" t="s">
        <v>505</v>
      </c>
      <c r="N46" s="203">
        <v>0</v>
      </c>
      <c r="O46" s="203" t="s">
        <v>505</v>
      </c>
      <c r="P46" s="203">
        <v>0</v>
      </c>
      <c r="Q46" s="217" t="s">
        <v>505</v>
      </c>
      <c r="R46" s="203">
        <v>0</v>
      </c>
      <c r="S46" s="203" t="s">
        <v>505</v>
      </c>
      <c r="T46" s="203">
        <v>0</v>
      </c>
      <c r="U46" s="217" t="s">
        <v>505</v>
      </c>
      <c r="V46" s="203">
        <v>0</v>
      </c>
      <c r="W46" s="203" t="s">
        <v>505</v>
      </c>
      <c r="X46" s="203">
        <v>0</v>
      </c>
      <c r="Y46" s="217" t="s">
        <v>505</v>
      </c>
      <c r="Z46" s="203">
        <v>0</v>
      </c>
      <c r="AA46" s="203" t="s">
        <v>505</v>
      </c>
      <c r="AB46" s="203">
        <v>0</v>
      </c>
      <c r="AC46" s="203">
        <v>0</v>
      </c>
    </row>
    <row r="47" spans="1:29" s="174" customFormat="1" x14ac:dyDescent="0.25">
      <c r="A47" s="179" t="s">
        <v>62</v>
      </c>
      <c r="B47" s="180" t="s">
        <v>160</v>
      </c>
      <c r="C47" s="203"/>
      <c r="D47" s="203"/>
      <c r="E47" s="203"/>
      <c r="F47" s="203"/>
      <c r="G47" s="203"/>
      <c r="H47" s="203"/>
      <c r="I47" s="203"/>
      <c r="J47" s="203"/>
      <c r="K47" s="203"/>
      <c r="L47" s="203"/>
      <c r="M47" s="203"/>
      <c r="N47" s="203"/>
      <c r="O47" s="203"/>
      <c r="P47" s="203"/>
      <c r="Q47" s="203"/>
      <c r="R47" s="203"/>
      <c r="S47" s="217"/>
      <c r="T47" s="203"/>
      <c r="U47" s="203"/>
      <c r="V47" s="203"/>
      <c r="W47" s="203"/>
      <c r="X47" s="203"/>
      <c r="Y47" s="203"/>
      <c r="Z47" s="203"/>
      <c r="AA47" s="203"/>
      <c r="AB47" s="203"/>
      <c r="AC47" s="203"/>
    </row>
    <row r="48" spans="1:29" s="174" customFormat="1" ht="15.75" customHeight="1" x14ac:dyDescent="0.25">
      <c r="A48" s="181" t="s">
        <v>159</v>
      </c>
      <c r="B48" s="182" t="s">
        <v>545</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v>0</v>
      </c>
      <c r="AA48" s="203"/>
      <c r="AB48" s="203">
        <v>0</v>
      </c>
      <c r="AC48" s="203">
        <v>0</v>
      </c>
    </row>
    <row r="49" spans="1:29" s="174" customFormat="1" ht="31.5" x14ac:dyDescent="0.25">
      <c r="A49" s="181" t="s">
        <v>158</v>
      </c>
      <c r="B49" s="184" t="s">
        <v>543</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v>0</v>
      </c>
      <c r="AA49" s="203"/>
      <c r="AB49" s="203">
        <v>0</v>
      </c>
      <c r="AC49" s="203">
        <v>0</v>
      </c>
    </row>
    <row r="50" spans="1:29" s="174" customFormat="1" x14ac:dyDescent="0.25">
      <c r="A50" s="181" t="s">
        <v>157</v>
      </c>
      <c r="B50" s="184" t="s">
        <v>156</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v>0</v>
      </c>
      <c r="AA50" s="203"/>
      <c r="AB50" s="203">
        <v>0</v>
      </c>
      <c r="AC50" s="203">
        <v>0</v>
      </c>
    </row>
    <row r="51" spans="1:29" s="174" customFormat="1" ht="35.25" customHeight="1" x14ac:dyDescent="0.25">
      <c r="A51" s="181" t="s">
        <v>155</v>
      </c>
      <c r="B51" s="182" t="s">
        <v>154</v>
      </c>
      <c r="C51" s="203">
        <v>23.062000000000001</v>
      </c>
      <c r="D51" s="203">
        <v>23.062000000000001</v>
      </c>
      <c r="E51" s="203"/>
      <c r="F51" s="203"/>
      <c r="G51" s="203">
        <v>0</v>
      </c>
      <c r="H51" s="203">
        <v>0</v>
      </c>
      <c r="I51" s="203"/>
      <c r="J51" s="203">
        <v>7.1770000000000014</v>
      </c>
      <c r="K51" s="203"/>
      <c r="L51" s="203">
        <v>0</v>
      </c>
      <c r="M51" s="203"/>
      <c r="N51" s="203">
        <v>0</v>
      </c>
      <c r="O51" s="203"/>
      <c r="P51" s="203">
        <v>0</v>
      </c>
      <c r="Q51" s="203"/>
      <c r="R51" s="203">
        <v>0</v>
      </c>
      <c r="S51" s="203"/>
      <c r="T51" s="203">
        <v>0</v>
      </c>
      <c r="U51" s="203"/>
      <c r="V51" s="203">
        <v>0</v>
      </c>
      <c r="W51" s="203"/>
      <c r="X51" s="203">
        <v>0</v>
      </c>
      <c r="Y51" s="203"/>
      <c r="Z51" s="203">
        <v>0</v>
      </c>
      <c r="AA51" s="203"/>
      <c r="AB51" s="203">
        <v>0</v>
      </c>
      <c r="AC51" s="203">
        <v>7.1770000000000014</v>
      </c>
    </row>
    <row r="52" spans="1:29" s="174" customFormat="1" ht="31.5" x14ac:dyDescent="0.25">
      <c r="A52" s="181" t="s">
        <v>153</v>
      </c>
      <c r="B52" s="182" t="s">
        <v>152</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v>0</v>
      </c>
      <c r="AA52" s="203"/>
      <c r="AB52" s="203">
        <v>0</v>
      </c>
      <c r="AC52" s="203">
        <v>0</v>
      </c>
    </row>
    <row r="53" spans="1:29" s="174" customFormat="1" x14ac:dyDescent="0.25">
      <c r="A53" s="181" t="s">
        <v>151</v>
      </c>
      <c r="B53" s="182" t="s">
        <v>150</v>
      </c>
      <c r="C53" s="203">
        <v>3.5999999999999997E-2</v>
      </c>
      <c r="D53" s="203">
        <v>3.5999999999999997E-2</v>
      </c>
      <c r="E53" s="203"/>
      <c r="F53" s="203"/>
      <c r="G53" s="203">
        <v>0</v>
      </c>
      <c r="H53" s="203">
        <v>0</v>
      </c>
      <c r="I53" s="203"/>
      <c r="J53" s="203">
        <v>3.5999999999999997E-2</v>
      </c>
      <c r="K53" s="203"/>
      <c r="L53" s="203">
        <v>0</v>
      </c>
      <c r="M53" s="203"/>
      <c r="N53" s="203">
        <v>0</v>
      </c>
      <c r="O53" s="203"/>
      <c r="P53" s="203">
        <v>0</v>
      </c>
      <c r="Q53" s="203"/>
      <c r="R53" s="203">
        <v>0</v>
      </c>
      <c r="S53" s="203"/>
      <c r="T53" s="203">
        <v>0</v>
      </c>
      <c r="U53" s="203"/>
      <c r="V53" s="203">
        <v>0</v>
      </c>
      <c r="W53" s="203"/>
      <c r="X53" s="203">
        <v>0</v>
      </c>
      <c r="Y53" s="203"/>
      <c r="Z53" s="203">
        <v>0</v>
      </c>
      <c r="AA53" s="203"/>
      <c r="AB53" s="203">
        <v>0</v>
      </c>
      <c r="AC53" s="203">
        <v>3.5999999999999997E-2</v>
      </c>
    </row>
    <row r="54" spans="1:29" s="174" customFormat="1" x14ac:dyDescent="0.25">
      <c r="A54" s="181" t="s">
        <v>149</v>
      </c>
      <c r="B54" s="182" t="s">
        <v>546</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v>0</v>
      </c>
      <c r="AA54" s="203"/>
      <c r="AB54" s="203">
        <v>0</v>
      </c>
      <c r="AC54" s="203">
        <v>0</v>
      </c>
    </row>
    <row r="55" spans="1:29" s="174" customFormat="1" x14ac:dyDescent="0.25">
      <c r="A55" s="181" t="s">
        <v>557</v>
      </c>
      <c r="B55" s="182" t="s">
        <v>547</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v>0</v>
      </c>
      <c r="AA55" s="203"/>
      <c r="AB55" s="203">
        <v>0</v>
      </c>
      <c r="AC55" s="203">
        <v>0</v>
      </c>
    </row>
    <row r="56" spans="1:29" s="174" customFormat="1" x14ac:dyDescent="0.25">
      <c r="A56" s="181" t="s">
        <v>558</v>
      </c>
      <c r="B56" s="182" t="s">
        <v>548</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v>0</v>
      </c>
      <c r="AA56" s="203"/>
      <c r="AB56" s="203">
        <v>0</v>
      </c>
      <c r="AC56" s="203">
        <v>0</v>
      </c>
    </row>
    <row r="57" spans="1:29" s="174" customFormat="1" x14ac:dyDescent="0.25">
      <c r="A57" s="181" t="s">
        <v>559</v>
      </c>
      <c r="B57" s="182" t="s">
        <v>550</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v>0</v>
      </c>
      <c r="AA57" s="203"/>
      <c r="AB57" s="203">
        <v>0</v>
      </c>
      <c r="AC57" s="203">
        <v>0</v>
      </c>
    </row>
    <row r="58" spans="1:29" s="174" customFormat="1" ht="36.75" customHeight="1" x14ac:dyDescent="0.25">
      <c r="A58" s="181" t="s">
        <v>560</v>
      </c>
      <c r="B58" s="182" t="s">
        <v>552</v>
      </c>
      <c r="C58" s="203">
        <v>1</v>
      </c>
      <c r="D58" s="203">
        <v>1</v>
      </c>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v>0</v>
      </c>
      <c r="AA58" s="203"/>
      <c r="AB58" s="203">
        <v>0</v>
      </c>
      <c r="AC58" s="203">
        <v>0</v>
      </c>
    </row>
    <row r="59" spans="1:29" s="174" customFormat="1" x14ac:dyDescent="0.25">
      <c r="A59" s="181" t="s">
        <v>561</v>
      </c>
      <c r="B59" s="182" t="s">
        <v>554</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v>0</v>
      </c>
      <c r="AA59" s="203"/>
      <c r="AB59" s="203">
        <v>0</v>
      </c>
      <c r="AC59" s="203">
        <v>0</v>
      </c>
    </row>
    <row r="60" spans="1:29" s="174" customFormat="1" x14ac:dyDescent="0.25">
      <c r="A60" s="181" t="s">
        <v>562</v>
      </c>
      <c r="B60" s="182" t="s">
        <v>556</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v>0</v>
      </c>
      <c r="AA60" s="203"/>
      <c r="AB60" s="203">
        <v>0</v>
      </c>
      <c r="AC60" s="203">
        <v>0</v>
      </c>
    </row>
    <row r="61" spans="1:29" s="174" customFormat="1" ht="31.5" x14ac:dyDescent="0.25">
      <c r="A61" s="179" t="s">
        <v>60</v>
      </c>
      <c r="B61" s="180" t="s">
        <v>148</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174" customFormat="1" x14ac:dyDescent="0.25">
      <c r="A62" s="181" t="s">
        <v>147</v>
      </c>
      <c r="B62" s="182" t="s">
        <v>146</v>
      </c>
      <c r="C62" s="203">
        <v>39.082219500000001</v>
      </c>
      <c r="D62" s="203">
        <v>39.082219500000001</v>
      </c>
      <c r="E62" s="203"/>
      <c r="F62" s="203"/>
      <c r="G62" s="203">
        <v>0</v>
      </c>
      <c r="H62" s="203">
        <v>0</v>
      </c>
      <c r="I62" s="203"/>
      <c r="J62" s="203">
        <v>9.9638974699999974</v>
      </c>
      <c r="K62" s="203"/>
      <c r="L62" s="203">
        <v>0</v>
      </c>
      <c r="M62" s="203"/>
      <c r="N62" s="203">
        <v>0</v>
      </c>
      <c r="O62" s="203"/>
      <c r="P62" s="203">
        <v>0</v>
      </c>
      <c r="Q62" s="203"/>
      <c r="R62" s="203">
        <v>0</v>
      </c>
      <c r="S62" s="203"/>
      <c r="T62" s="203">
        <v>0</v>
      </c>
      <c r="U62" s="203"/>
      <c r="V62" s="203">
        <v>0</v>
      </c>
      <c r="W62" s="203"/>
      <c r="X62" s="203">
        <v>0</v>
      </c>
      <c r="Y62" s="203"/>
      <c r="Z62" s="203">
        <v>0</v>
      </c>
      <c r="AA62" s="203"/>
      <c r="AB62" s="203">
        <v>0</v>
      </c>
      <c r="AC62" s="203">
        <v>9.9638974699999974</v>
      </c>
    </row>
    <row r="63" spans="1:29" s="174" customFormat="1" x14ac:dyDescent="0.25">
      <c r="A63" s="181" t="s">
        <v>145</v>
      </c>
      <c r="B63" s="184" t="s">
        <v>139</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v>0</v>
      </c>
      <c r="AA63" s="203"/>
      <c r="AB63" s="203">
        <v>0</v>
      </c>
      <c r="AC63" s="203">
        <v>0</v>
      </c>
    </row>
    <row r="64" spans="1:29" s="174" customFormat="1" x14ac:dyDescent="0.25">
      <c r="A64" s="181" t="s">
        <v>144</v>
      </c>
      <c r="B64" s="182" t="s">
        <v>138</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v>0</v>
      </c>
      <c r="AA64" s="203"/>
      <c r="AB64" s="203">
        <v>0</v>
      </c>
      <c r="AC64" s="203">
        <v>0</v>
      </c>
    </row>
    <row r="65" spans="1:29" s="174" customFormat="1" x14ac:dyDescent="0.25">
      <c r="A65" s="181" t="s">
        <v>143</v>
      </c>
      <c r="B65" s="184" t="s">
        <v>137</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v>0</v>
      </c>
      <c r="AA65" s="203"/>
      <c r="AB65" s="203">
        <v>0</v>
      </c>
      <c r="AC65" s="203">
        <v>0</v>
      </c>
    </row>
    <row r="66" spans="1:29" s="174" customFormat="1" x14ac:dyDescent="0.25">
      <c r="A66" s="181" t="s">
        <v>142</v>
      </c>
      <c r="B66" s="184" t="s">
        <v>136</v>
      </c>
      <c r="C66" s="203"/>
      <c r="D66" s="203"/>
      <c r="E66" s="203"/>
      <c r="F66" s="203"/>
      <c r="G66" s="203">
        <v>0</v>
      </c>
      <c r="H66" s="203">
        <v>0</v>
      </c>
      <c r="I66" s="203"/>
      <c r="J66" s="203">
        <v>7.213000000000001</v>
      </c>
      <c r="K66" s="203"/>
      <c r="L66" s="203">
        <v>0</v>
      </c>
      <c r="M66" s="203"/>
      <c r="N66" s="203">
        <v>0</v>
      </c>
      <c r="O66" s="203"/>
      <c r="P66" s="203">
        <v>0</v>
      </c>
      <c r="Q66" s="203"/>
      <c r="R66" s="203">
        <v>0</v>
      </c>
      <c r="S66" s="203"/>
      <c r="T66" s="203">
        <v>0</v>
      </c>
      <c r="U66" s="203"/>
      <c r="V66" s="203">
        <v>0</v>
      </c>
      <c r="W66" s="203"/>
      <c r="X66" s="203">
        <v>0</v>
      </c>
      <c r="Y66" s="203"/>
      <c r="Z66" s="203">
        <v>0</v>
      </c>
      <c r="AA66" s="203"/>
      <c r="AB66" s="203">
        <v>0</v>
      </c>
      <c r="AC66" s="203">
        <v>7.213000000000001</v>
      </c>
    </row>
    <row r="67" spans="1:29" s="174" customFormat="1" x14ac:dyDescent="0.25">
      <c r="A67" s="181" t="s">
        <v>141</v>
      </c>
      <c r="B67" s="184" t="s">
        <v>546</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v>0</v>
      </c>
      <c r="AA67" s="203"/>
      <c r="AB67" s="203">
        <v>0</v>
      </c>
      <c r="AC67" s="203">
        <v>0</v>
      </c>
    </row>
    <row r="68" spans="1:29" s="174" customFormat="1" x14ac:dyDescent="0.25">
      <c r="A68" s="181" t="s">
        <v>563</v>
      </c>
      <c r="B68" s="184" t="s">
        <v>547</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v>0</v>
      </c>
      <c r="AA68" s="203"/>
      <c r="AB68" s="203">
        <v>0</v>
      </c>
      <c r="AC68" s="203">
        <v>0</v>
      </c>
    </row>
    <row r="69" spans="1:29" s="174" customFormat="1" x14ac:dyDescent="0.25">
      <c r="A69" s="181" t="s">
        <v>564</v>
      </c>
      <c r="B69" s="184" t="s">
        <v>548</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v>0</v>
      </c>
      <c r="AA69" s="203"/>
      <c r="AB69" s="203">
        <v>0</v>
      </c>
      <c r="AC69" s="203">
        <v>0</v>
      </c>
    </row>
    <row r="70" spans="1:29" s="174" customFormat="1" x14ac:dyDescent="0.25">
      <c r="A70" s="181" t="s">
        <v>565</v>
      </c>
      <c r="B70" s="184" t="s">
        <v>550</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v>0</v>
      </c>
      <c r="AA70" s="203"/>
      <c r="AB70" s="203">
        <v>0</v>
      </c>
      <c r="AC70" s="203">
        <v>0</v>
      </c>
    </row>
    <row r="71" spans="1:29" s="174" customFormat="1" x14ac:dyDescent="0.25">
      <c r="A71" s="181" t="s">
        <v>566</v>
      </c>
      <c r="B71" s="184" t="s">
        <v>552</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v>0</v>
      </c>
      <c r="AA71" s="203"/>
      <c r="AB71" s="203">
        <v>0</v>
      </c>
      <c r="AC71" s="203">
        <v>0</v>
      </c>
    </row>
    <row r="72" spans="1:29" s="174" customFormat="1" x14ac:dyDescent="0.25">
      <c r="A72" s="181" t="s">
        <v>567</v>
      </c>
      <c r="B72" s="184" t="s">
        <v>554</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v>0</v>
      </c>
      <c r="AA72" s="203"/>
      <c r="AB72" s="203">
        <v>0</v>
      </c>
      <c r="AC72" s="203">
        <v>0</v>
      </c>
    </row>
    <row r="73" spans="1:29" s="174" customFormat="1" x14ac:dyDescent="0.25">
      <c r="A73" s="181" t="s">
        <v>568</v>
      </c>
      <c r="B73" s="184" t="s">
        <v>556</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v>0</v>
      </c>
      <c r="AA73" s="203"/>
      <c r="AB73" s="203">
        <v>0</v>
      </c>
      <c r="AC73" s="203">
        <v>0</v>
      </c>
    </row>
    <row r="74" spans="1:29" s="174" customFormat="1" ht="36.75" customHeight="1" x14ac:dyDescent="0.25">
      <c r="A74" s="179" t="s">
        <v>59</v>
      </c>
      <c r="B74" s="185" t="s">
        <v>230</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v>0</v>
      </c>
      <c r="AA74" s="203"/>
      <c r="AB74" s="203">
        <v>0</v>
      </c>
      <c r="AC74" s="203">
        <v>0</v>
      </c>
    </row>
    <row r="75" spans="1:29" s="174" customFormat="1" x14ac:dyDescent="0.25">
      <c r="A75" s="179" t="s">
        <v>57</v>
      </c>
      <c r="B75" s="180" t="s">
        <v>140</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s="174" customFormat="1" ht="15.75" customHeight="1" x14ac:dyDescent="0.25">
      <c r="A76" s="181" t="s">
        <v>225</v>
      </c>
      <c r="B76" s="182" t="s">
        <v>545</v>
      </c>
      <c r="C76" s="233"/>
      <c r="D76" s="204"/>
      <c r="E76" s="205"/>
      <c r="F76" s="205"/>
      <c r="G76" s="203">
        <v>0</v>
      </c>
      <c r="H76" s="203">
        <v>0</v>
      </c>
      <c r="I76" s="205"/>
      <c r="J76" s="203">
        <v>0</v>
      </c>
      <c r="K76" s="204"/>
      <c r="L76" s="203">
        <v>0</v>
      </c>
      <c r="M76" s="204"/>
      <c r="N76" s="203">
        <v>0</v>
      </c>
      <c r="O76" s="204"/>
      <c r="P76" s="203">
        <v>0</v>
      </c>
      <c r="Q76" s="204"/>
      <c r="R76" s="203">
        <v>0</v>
      </c>
      <c r="S76" s="204"/>
      <c r="T76" s="203">
        <v>0</v>
      </c>
      <c r="U76" s="204"/>
      <c r="V76" s="203">
        <v>0</v>
      </c>
      <c r="W76" s="204"/>
      <c r="X76" s="203">
        <v>0</v>
      </c>
      <c r="Y76" s="204"/>
      <c r="Z76" s="203">
        <v>0</v>
      </c>
      <c r="AA76" s="204"/>
      <c r="AB76" s="203">
        <v>0</v>
      </c>
      <c r="AC76" s="203">
        <v>0</v>
      </c>
    </row>
    <row r="77" spans="1:29" s="174" customFormat="1" ht="31.5" x14ac:dyDescent="0.25">
      <c r="A77" s="181" t="s">
        <v>226</v>
      </c>
      <c r="B77" s="184" t="s">
        <v>543</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v>0</v>
      </c>
      <c r="AA77" s="203"/>
      <c r="AB77" s="203">
        <v>0</v>
      </c>
      <c r="AC77" s="203">
        <v>0</v>
      </c>
    </row>
    <row r="78" spans="1:29" s="174" customFormat="1" x14ac:dyDescent="0.25">
      <c r="A78" s="181" t="s">
        <v>227</v>
      </c>
      <c r="B78" s="184" t="s">
        <v>156</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v>0</v>
      </c>
      <c r="AA78" s="203"/>
      <c r="AB78" s="203">
        <v>0</v>
      </c>
      <c r="AC78" s="203">
        <v>0</v>
      </c>
    </row>
    <row r="79" spans="1:29" s="174" customFormat="1" x14ac:dyDescent="0.25">
      <c r="A79" s="181" t="s">
        <v>228</v>
      </c>
      <c r="B79" s="182" t="s">
        <v>544</v>
      </c>
      <c r="C79" s="203"/>
      <c r="D79" s="203"/>
      <c r="E79" s="203"/>
      <c r="F79" s="203"/>
      <c r="G79" s="203">
        <v>0</v>
      </c>
      <c r="H79" s="203">
        <v>0</v>
      </c>
      <c r="I79" s="203"/>
      <c r="J79" s="203">
        <v>7.213000000000001</v>
      </c>
      <c r="K79" s="203"/>
      <c r="L79" s="203">
        <v>0</v>
      </c>
      <c r="M79" s="203"/>
      <c r="N79" s="203">
        <v>0</v>
      </c>
      <c r="O79" s="203"/>
      <c r="P79" s="203">
        <v>0</v>
      </c>
      <c r="Q79" s="203"/>
      <c r="R79" s="203">
        <v>0</v>
      </c>
      <c r="S79" s="203"/>
      <c r="T79" s="203">
        <v>0</v>
      </c>
      <c r="U79" s="203"/>
      <c r="V79" s="203">
        <v>0</v>
      </c>
      <c r="W79" s="203"/>
      <c r="X79" s="203">
        <v>0</v>
      </c>
      <c r="Y79" s="203"/>
      <c r="Z79" s="203">
        <v>0</v>
      </c>
      <c r="AA79" s="203"/>
      <c r="AB79" s="203">
        <v>0</v>
      </c>
      <c r="AC79" s="203">
        <v>7.213000000000001</v>
      </c>
    </row>
    <row r="80" spans="1:29" s="174" customFormat="1" x14ac:dyDescent="0.25">
      <c r="A80" s="181" t="s">
        <v>229</v>
      </c>
      <c r="B80" s="182" t="s">
        <v>546</v>
      </c>
      <c r="C80" s="233"/>
      <c r="D80" s="204"/>
      <c r="E80" s="205"/>
      <c r="F80" s="205"/>
      <c r="G80" s="203">
        <v>0</v>
      </c>
      <c r="H80" s="203">
        <v>0</v>
      </c>
      <c r="I80" s="205"/>
      <c r="J80" s="203">
        <v>0</v>
      </c>
      <c r="K80" s="204"/>
      <c r="L80" s="203">
        <v>0</v>
      </c>
      <c r="M80" s="204"/>
      <c r="N80" s="203">
        <v>0</v>
      </c>
      <c r="O80" s="204"/>
      <c r="P80" s="203">
        <v>0</v>
      </c>
      <c r="Q80" s="204"/>
      <c r="R80" s="203">
        <v>0</v>
      </c>
      <c r="S80" s="204"/>
      <c r="T80" s="203">
        <v>0</v>
      </c>
      <c r="U80" s="204"/>
      <c r="V80" s="203">
        <v>0</v>
      </c>
      <c r="W80" s="204"/>
      <c r="X80" s="203">
        <v>0</v>
      </c>
      <c r="Y80" s="204"/>
      <c r="Z80" s="203">
        <v>0</v>
      </c>
      <c r="AA80" s="204"/>
      <c r="AB80" s="203">
        <v>0</v>
      </c>
      <c r="AC80" s="203">
        <v>0</v>
      </c>
    </row>
    <row r="81" spans="1:29" s="174" customFormat="1" x14ac:dyDescent="0.25">
      <c r="A81" s="181" t="s">
        <v>569</v>
      </c>
      <c r="B81" s="182" t="s">
        <v>547</v>
      </c>
      <c r="C81" s="233"/>
      <c r="D81" s="204"/>
      <c r="E81" s="205"/>
      <c r="F81" s="205"/>
      <c r="G81" s="203">
        <v>0</v>
      </c>
      <c r="H81" s="203">
        <v>0</v>
      </c>
      <c r="I81" s="205"/>
      <c r="J81" s="203">
        <v>0</v>
      </c>
      <c r="K81" s="204"/>
      <c r="L81" s="203">
        <v>0</v>
      </c>
      <c r="M81" s="204"/>
      <c r="N81" s="203">
        <v>0</v>
      </c>
      <c r="O81" s="204"/>
      <c r="P81" s="203">
        <v>0</v>
      </c>
      <c r="Q81" s="204"/>
      <c r="R81" s="203">
        <v>0</v>
      </c>
      <c r="S81" s="204"/>
      <c r="T81" s="203">
        <v>0</v>
      </c>
      <c r="U81" s="204"/>
      <c r="V81" s="203">
        <v>0</v>
      </c>
      <c r="W81" s="204"/>
      <c r="X81" s="203">
        <v>0</v>
      </c>
      <c r="Y81" s="204"/>
      <c r="Z81" s="203">
        <v>0</v>
      </c>
      <c r="AA81" s="204"/>
      <c r="AB81" s="203">
        <v>0</v>
      </c>
      <c r="AC81" s="203">
        <v>0</v>
      </c>
    </row>
    <row r="82" spans="1:29" s="174" customFormat="1" x14ac:dyDescent="0.25">
      <c r="A82" s="181" t="s">
        <v>570</v>
      </c>
      <c r="B82" s="182" t="s">
        <v>548</v>
      </c>
      <c r="C82" s="233"/>
      <c r="D82" s="204"/>
      <c r="E82" s="205"/>
      <c r="F82" s="205"/>
      <c r="G82" s="203">
        <v>0</v>
      </c>
      <c r="H82" s="203">
        <v>0</v>
      </c>
      <c r="I82" s="205"/>
      <c r="J82" s="203">
        <v>0</v>
      </c>
      <c r="K82" s="204"/>
      <c r="L82" s="203">
        <v>0</v>
      </c>
      <c r="M82" s="204"/>
      <c r="N82" s="203">
        <v>0</v>
      </c>
      <c r="O82" s="204"/>
      <c r="P82" s="203">
        <v>0</v>
      </c>
      <c r="Q82" s="204"/>
      <c r="R82" s="203">
        <v>0</v>
      </c>
      <c r="S82" s="204"/>
      <c r="T82" s="203">
        <v>0</v>
      </c>
      <c r="U82" s="204"/>
      <c r="V82" s="203">
        <v>0</v>
      </c>
      <c r="W82" s="204"/>
      <c r="X82" s="203">
        <v>0</v>
      </c>
      <c r="Y82" s="204"/>
      <c r="Z82" s="203">
        <v>0</v>
      </c>
      <c r="AA82" s="204"/>
      <c r="AB82" s="203">
        <v>0</v>
      </c>
      <c r="AC82" s="203">
        <v>0</v>
      </c>
    </row>
    <row r="83" spans="1:29" s="174" customFormat="1" x14ac:dyDescent="0.25">
      <c r="A83" s="181" t="s">
        <v>571</v>
      </c>
      <c r="B83" s="182" t="s">
        <v>550</v>
      </c>
      <c r="C83" s="233"/>
      <c r="D83" s="204"/>
      <c r="E83" s="205"/>
      <c r="F83" s="205"/>
      <c r="G83" s="203">
        <v>0</v>
      </c>
      <c r="H83" s="203">
        <v>0</v>
      </c>
      <c r="I83" s="205"/>
      <c r="J83" s="203">
        <v>0</v>
      </c>
      <c r="K83" s="204"/>
      <c r="L83" s="203">
        <v>0</v>
      </c>
      <c r="M83" s="204"/>
      <c r="N83" s="203">
        <v>0</v>
      </c>
      <c r="O83" s="204"/>
      <c r="P83" s="203">
        <v>0</v>
      </c>
      <c r="Q83" s="204"/>
      <c r="R83" s="203">
        <v>0</v>
      </c>
      <c r="S83" s="204"/>
      <c r="T83" s="203">
        <v>0</v>
      </c>
      <c r="U83" s="204"/>
      <c r="V83" s="203">
        <v>0</v>
      </c>
      <c r="W83" s="204"/>
      <c r="X83" s="203">
        <v>0</v>
      </c>
      <c r="Y83" s="204"/>
      <c r="Z83" s="203">
        <v>0</v>
      </c>
      <c r="AA83" s="204"/>
      <c r="AB83" s="203">
        <v>0</v>
      </c>
      <c r="AC83" s="203">
        <v>0</v>
      </c>
    </row>
    <row r="84" spans="1:29" s="174" customFormat="1" x14ac:dyDescent="0.25">
      <c r="A84" s="181" t="s">
        <v>572</v>
      </c>
      <c r="B84" s="182" t="s">
        <v>552</v>
      </c>
      <c r="C84" s="233"/>
      <c r="D84" s="204"/>
      <c r="E84" s="205"/>
      <c r="F84" s="205"/>
      <c r="G84" s="203">
        <v>0</v>
      </c>
      <c r="H84" s="203">
        <v>0</v>
      </c>
      <c r="I84" s="205"/>
      <c r="J84" s="203">
        <v>0</v>
      </c>
      <c r="K84" s="204"/>
      <c r="L84" s="203">
        <v>0</v>
      </c>
      <c r="M84" s="204"/>
      <c r="N84" s="203">
        <v>0</v>
      </c>
      <c r="O84" s="204"/>
      <c r="P84" s="203">
        <v>0</v>
      </c>
      <c r="Q84" s="204"/>
      <c r="R84" s="203">
        <v>0</v>
      </c>
      <c r="S84" s="204"/>
      <c r="T84" s="203">
        <v>0</v>
      </c>
      <c r="U84" s="204"/>
      <c r="V84" s="203">
        <v>0</v>
      </c>
      <c r="W84" s="204"/>
      <c r="X84" s="203">
        <v>0</v>
      </c>
      <c r="Y84" s="204"/>
      <c r="Z84" s="203">
        <v>0</v>
      </c>
      <c r="AA84" s="204"/>
      <c r="AB84" s="203">
        <v>0</v>
      </c>
      <c r="AC84" s="203">
        <v>0</v>
      </c>
    </row>
    <row r="85" spans="1:29" s="174" customFormat="1" x14ac:dyDescent="0.25">
      <c r="A85" s="181" t="s">
        <v>573</v>
      </c>
      <c r="B85" s="182" t="s">
        <v>554</v>
      </c>
      <c r="C85" s="233"/>
      <c r="D85" s="204"/>
      <c r="E85" s="205"/>
      <c r="F85" s="205"/>
      <c r="G85" s="203">
        <v>0</v>
      </c>
      <c r="H85" s="203">
        <v>0</v>
      </c>
      <c r="I85" s="205"/>
      <c r="J85" s="203">
        <v>0</v>
      </c>
      <c r="K85" s="204"/>
      <c r="L85" s="203">
        <v>0</v>
      </c>
      <c r="M85" s="204"/>
      <c r="N85" s="203">
        <v>0</v>
      </c>
      <c r="O85" s="204"/>
      <c r="P85" s="203">
        <v>0</v>
      </c>
      <c r="Q85" s="204"/>
      <c r="R85" s="203">
        <v>0</v>
      </c>
      <c r="S85" s="204"/>
      <c r="T85" s="203">
        <v>0</v>
      </c>
      <c r="U85" s="204"/>
      <c r="V85" s="203">
        <v>0</v>
      </c>
      <c r="W85" s="204"/>
      <c r="X85" s="203">
        <v>0</v>
      </c>
      <c r="Y85" s="204"/>
      <c r="Z85" s="203">
        <v>0</v>
      </c>
      <c r="AA85" s="204"/>
      <c r="AB85" s="203">
        <v>0</v>
      </c>
      <c r="AC85" s="203">
        <v>0</v>
      </c>
    </row>
    <row r="86" spans="1:29" s="174" customFormat="1" x14ac:dyDescent="0.25">
      <c r="A86" s="181" t="s">
        <v>574</v>
      </c>
      <c r="B86" s="182" t="s">
        <v>556</v>
      </c>
      <c r="C86" s="234"/>
      <c r="D86" s="204"/>
      <c r="E86" s="205"/>
      <c r="F86" s="205"/>
      <c r="G86" s="203">
        <v>0</v>
      </c>
      <c r="H86" s="203">
        <v>0</v>
      </c>
      <c r="I86" s="205"/>
      <c r="J86" s="203">
        <v>0</v>
      </c>
      <c r="K86" s="204"/>
      <c r="L86" s="203">
        <v>0</v>
      </c>
      <c r="M86" s="204"/>
      <c r="N86" s="203">
        <v>0</v>
      </c>
      <c r="O86" s="204"/>
      <c r="P86" s="203">
        <v>0</v>
      </c>
      <c r="Q86" s="204"/>
      <c r="R86" s="203">
        <v>0</v>
      </c>
      <c r="S86" s="204"/>
      <c r="T86" s="203">
        <v>0</v>
      </c>
      <c r="U86" s="204"/>
      <c r="V86" s="203">
        <v>0</v>
      </c>
      <c r="W86" s="204"/>
      <c r="X86" s="203">
        <v>0</v>
      </c>
      <c r="Y86" s="204"/>
      <c r="Z86" s="203">
        <v>0</v>
      </c>
      <c r="AA86" s="204"/>
      <c r="AB86" s="203">
        <v>0</v>
      </c>
      <c r="AC86" s="203">
        <v>0</v>
      </c>
    </row>
    <row r="87" spans="1:29" s="174" customFormat="1" x14ac:dyDescent="0.25">
      <c r="A87" s="206"/>
      <c r="B87" s="207"/>
      <c r="C87" s="207"/>
      <c r="D87" s="207"/>
      <c r="E87" s="207"/>
      <c r="F87" s="207"/>
      <c r="G87" s="207"/>
      <c r="H87" s="178"/>
      <c r="I87" s="178"/>
      <c r="J87" s="178"/>
      <c r="K87" s="178"/>
      <c r="L87" s="178"/>
      <c r="M87" s="178"/>
      <c r="N87" s="178"/>
      <c r="O87" s="178"/>
      <c r="P87" s="178"/>
      <c r="Q87" s="178"/>
      <c r="R87" s="178"/>
      <c r="S87" s="178"/>
      <c r="T87" s="178"/>
      <c r="U87" s="178"/>
      <c r="V87" s="178"/>
      <c r="W87" s="178"/>
      <c r="X87" s="178"/>
    </row>
    <row r="88" spans="1:29" x14ac:dyDescent="0.25">
      <c r="G88" s="59"/>
    </row>
    <row r="89" spans="1:29" x14ac:dyDescent="0.25">
      <c r="G89" s="59"/>
    </row>
    <row r="90" spans="1:29" x14ac:dyDescent="0.25">
      <c r="G90" s="59"/>
    </row>
    <row r="91" spans="1:29" x14ac:dyDescent="0.25">
      <c r="G91" s="59"/>
    </row>
    <row r="92" spans="1:29" x14ac:dyDescent="0.25">
      <c r="G92" s="59"/>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2"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59"/>
  <sheetViews>
    <sheetView topLeftCell="AB43" zoomScale="59" zoomScaleNormal="59" zoomScaleSheetLayoutView="40" workbookViewId="0">
      <selection activeCell="AV59" sqref="AV59"/>
    </sheetView>
  </sheetViews>
  <sheetFormatPr defaultColWidth="9.140625" defaultRowHeight="15" x14ac:dyDescent="0.25"/>
  <cols>
    <col min="1" max="1" width="14.85546875" style="19" customWidth="1"/>
    <col min="2" max="2" width="23.140625" style="19" customWidth="1"/>
    <col min="3" max="3" width="29.140625" style="19" customWidth="1"/>
    <col min="4" max="4" width="15.140625" style="19" customWidth="1"/>
    <col min="5" max="12" width="7.7109375" style="19" customWidth="1"/>
    <col min="13" max="13" width="10.7109375" style="19" customWidth="1"/>
    <col min="14" max="14" width="36.140625" style="19" customWidth="1"/>
    <col min="15" max="15" width="21" style="19" customWidth="1"/>
    <col min="16" max="16" width="13.42578125" style="19" customWidth="1"/>
    <col min="17" max="17" width="25.5703125" style="19" customWidth="1"/>
    <col min="18" max="18" width="14.7109375" style="19" customWidth="1"/>
    <col min="19" max="20" width="9.7109375" style="19" customWidth="1"/>
    <col min="21" max="21" width="11.42578125" style="19" customWidth="1"/>
    <col min="22" max="22" width="12.7109375" style="19" customWidth="1"/>
    <col min="23" max="23" width="36.42578125" style="19" customWidth="1"/>
    <col min="24" max="24" width="15.140625" style="19" customWidth="1"/>
    <col min="25" max="25" width="37"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6.140625" style="19" customWidth="1"/>
    <col min="33" max="33" width="18.42578125" style="19" customWidth="1"/>
    <col min="34" max="34" width="14.7109375" style="19" customWidth="1"/>
    <col min="35" max="35" width="14.28515625" style="19" customWidth="1"/>
    <col min="36" max="37" width="14.85546875" style="19" customWidth="1"/>
    <col min="38" max="38" width="12.28515625" style="19" customWidth="1"/>
    <col min="39" max="39" width="21.28515625" style="19" customWidth="1"/>
    <col min="40" max="40" width="12.140625" style="19" customWidth="1"/>
    <col min="41" max="41" width="9.7109375" style="19" customWidth="1"/>
    <col min="42" max="43" width="14.7109375" style="19" customWidth="1"/>
    <col min="44" max="44" width="14.140625" style="19" customWidth="1"/>
    <col min="45" max="46" width="13.28515625" style="19" customWidth="1"/>
    <col min="47" max="47" width="22.7109375" style="19" customWidth="1"/>
    <col min="48" max="48" width="85.28515625" style="19" customWidth="1"/>
    <col min="49" max="49" width="0" style="228" hidden="1" customWidth="1"/>
    <col min="50" max="16384" width="9.140625" style="19"/>
  </cols>
  <sheetData>
    <row r="1" spans="1:48" ht="18.75" x14ac:dyDescent="0.25">
      <c r="AV1" s="37" t="s">
        <v>69</v>
      </c>
    </row>
    <row r="2" spans="1:48" ht="18.75" x14ac:dyDescent="0.3">
      <c r="AV2" s="15" t="s">
        <v>11</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8.75" x14ac:dyDescent="0.25">
      <c r="A9" s="282" t="s">
        <v>536</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8.75" x14ac:dyDescent="0.25">
      <c r="A12" s="282" t="s">
        <v>480</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8.75" x14ac:dyDescent="0.25">
      <c r="A15" s="282" t="s">
        <v>474</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51"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51"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51"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51" s="21"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c r="AW20" s="228"/>
    </row>
    <row r="21" spans="1:51" s="21" customFormat="1" x14ac:dyDescent="0.25">
      <c r="A21" s="438" t="s">
        <v>447</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c r="AW21" s="228"/>
    </row>
    <row r="22" spans="1:51" s="21" customFormat="1" ht="58.5" customHeight="1" x14ac:dyDescent="0.25">
      <c r="A22" s="423" t="s">
        <v>53</v>
      </c>
      <c r="B22" s="440" t="s">
        <v>25</v>
      </c>
      <c r="C22" s="423" t="s">
        <v>52</v>
      </c>
      <c r="D22" s="423" t="s">
        <v>51</v>
      </c>
      <c r="E22" s="443" t="s">
        <v>458</v>
      </c>
      <c r="F22" s="444"/>
      <c r="G22" s="444"/>
      <c r="H22" s="444"/>
      <c r="I22" s="444"/>
      <c r="J22" s="444"/>
      <c r="K22" s="444"/>
      <c r="L22" s="445"/>
      <c r="M22" s="423" t="s">
        <v>50</v>
      </c>
      <c r="N22" s="423" t="s">
        <v>49</v>
      </c>
      <c r="O22" s="423" t="s">
        <v>48</v>
      </c>
      <c r="P22" s="422" t="s">
        <v>238</v>
      </c>
      <c r="Q22" s="422" t="s">
        <v>47</v>
      </c>
      <c r="R22" s="422" t="s">
        <v>46</v>
      </c>
      <c r="S22" s="422" t="s">
        <v>45</v>
      </c>
      <c r="T22" s="422"/>
      <c r="U22" s="437" t="s">
        <v>44</v>
      </c>
      <c r="V22" s="437" t="s">
        <v>43</v>
      </c>
      <c r="W22" s="422" t="s">
        <v>42</v>
      </c>
      <c r="X22" s="422" t="s">
        <v>41</v>
      </c>
      <c r="Y22" s="422" t="s">
        <v>40</v>
      </c>
      <c r="Z22" s="44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5" t="s">
        <v>26</v>
      </c>
      <c r="AW22" s="228"/>
    </row>
    <row r="23" spans="1:51" s="21" customFormat="1" ht="64.5" customHeight="1" x14ac:dyDescent="0.25">
      <c r="A23" s="439"/>
      <c r="B23" s="441"/>
      <c r="C23" s="439"/>
      <c r="D23" s="439"/>
      <c r="E23" s="429" t="s">
        <v>24</v>
      </c>
      <c r="F23" s="431" t="s">
        <v>139</v>
      </c>
      <c r="G23" s="431" t="s">
        <v>138</v>
      </c>
      <c r="H23" s="431" t="s">
        <v>137</v>
      </c>
      <c r="I23" s="433" t="s">
        <v>368</v>
      </c>
      <c r="J23" s="433" t="s">
        <v>369</v>
      </c>
      <c r="K23" s="433" t="s">
        <v>370</v>
      </c>
      <c r="L23" s="431" t="s">
        <v>80</v>
      </c>
      <c r="M23" s="439"/>
      <c r="N23" s="439"/>
      <c r="O23" s="439"/>
      <c r="P23" s="422"/>
      <c r="Q23" s="422"/>
      <c r="R23" s="422"/>
      <c r="S23" s="435" t="s">
        <v>3</v>
      </c>
      <c r="T23" s="435" t="s">
        <v>12</v>
      </c>
      <c r="U23" s="437"/>
      <c r="V23" s="437"/>
      <c r="W23" s="422"/>
      <c r="X23" s="422"/>
      <c r="Y23" s="422"/>
      <c r="Z23" s="422"/>
      <c r="AA23" s="422"/>
      <c r="AB23" s="422"/>
      <c r="AC23" s="422"/>
      <c r="AD23" s="422"/>
      <c r="AE23" s="422"/>
      <c r="AF23" s="422" t="s">
        <v>23</v>
      </c>
      <c r="AG23" s="422"/>
      <c r="AH23" s="422" t="s">
        <v>22</v>
      </c>
      <c r="AI23" s="422"/>
      <c r="AJ23" s="423" t="s">
        <v>21</v>
      </c>
      <c r="AK23" s="423" t="s">
        <v>20</v>
      </c>
      <c r="AL23" s="423" t="s">
        <v>19</v>
      </c>
      <c r="AM23" s="423" t="s">
        <v>18</v>
      </c>
      <c r="AN23" s="423" t="s">
        <v>17</v>
      </c>
      <c r="AO23" s="423" t="s">
        <v>16</v>
      </c>
      <c r="AP23" s="423" t="s">
        <v>15</v>
      </c>
      <c r="AQ23" s="427" t="s">
        <v>12</v>
      </c>
      <c r="AR23" s="422"/>
      <c r="AS23" s="422"/>
      <c r="AT23" s="422"/>
      <c r="AU23" s="422"/>
      <c r="AV23" s="426"/>
      <c r="AW23" s="228"/>
    </row>
    <row r="24" spans="1:51" s="21" customFormat="1" ht="96.75" customHeight="1" x14ac:dyDescent="0.25">
      <c r="A24" s="424"/>
      <c r="B24" s="442"/>
      <c r="C24" s="424"/>
      <c r="D24" s="424"/>
      <c r="E24" s="430"/>
      <c r="F24" s="432"/>
      <c r="G24" s="432"/>
      <c r="H24" s="432"/>
      <c r="I24" s="434"/>
      <c r="J24" s="434"/>
      <c r="K24" s="434"/>
      <c r="L24" s="432"/>
      <c r="M24" s="424"/>
      <c r="N24" s="424"/>
      <c r="O24" s="424"/>
      <c r="P24" s="422"/>
      <c r="Q24" s="422"/>
      <c r="R24" s="422"/>
      <c r="S24" s="436"/>
      <c r="T24" s="436"/>
      <c r="U24" s="437"/>
      <c r="V24" s="437"/>
      <c r="W24" s="422"/>
      <c r="X24" s="422"/>
      <c r="Y24" s="422"/>
      <c r="Z24" s="422"/>
      <c r="AA24" s="422"/>
      <c r="AB24" s="422"/>
      <c r="AC24" s="422"/>
      <c r="AD24" s="422"/>
      <c r="AE24" s="422"/>
      <c r="AF24" s="212" t="s">
        <v>14</v>
      </c>
      <c r="AG24" s="212" t="s">
        <v>13</v>
      </c>
      <c r="AH24" s="127" t="s">
        <v>3</v>
      </c>
      <c r="AI24" s="127" t="s">
        <v>12</v>
      </c>
      <c r="AJ24" s="424"/>
      <c r="AK24" s="424"/>
      <c r="AL24" s="424"/>
      <c r="AM24" s="424"/>
      <c r="AN24" s="424"/>
      <c r="AO24" s="424"/>
      <c r="AP24" s="424"/>
      <c r="AQ24" s="428"/>
      <c r="AR24" s="422"/>
      <c r="AS24" s="422"/>
      <c r="AT24" s="422"/>
      <c r="AU24" s="422"/>
      <c r="AV24" s="426"/>
      <c r="AW24" s="229" t="e">
        <f>SUM(#REF!)</f>
        <v>#REF!</v>
      </c>
    </row>
    <row r="25" spans="1:51" s="20" customFormat="1" ht="11.25" x14ac:dyDescent="0.2">
      <c r="A25" s="227">
        <v>1</v>
      </c>
      <c r="B25" s="227">
        <v>2</v>
      </c>
      <c r="C25" s="227">
        <v>4</v>
      </c>
      <c r="D25" s="227">
        <v>5</v>
      </c>
      <c r="E25" s="227">
        <v>6</v>
      </c>
      <c r="F25" s="227">
        <f>E25+1</f>
        <v>7</v>
      </c>
      <c r="G25" s="227">
        <f t="shared" ref="G25:AV25" si="0">F25+1</f>
        <v>8</v>
      </c>
      <c r="H25" s="227">
        <f t="shared" si="0"/>
        <v>9</v>
      </c>
      <c r="I25" s="227">
        <f t="shared" si="0"/>
        <v>10</v>
      </c>
      <c r="J25" s="227">
        <f t="shared" si="0"/>
        <v>11</v>
      </c>
      <c r="K25" s="227">
        <f t="shared" si="0"/>
        <v>12</v>
      </c>
      <c r="L25" s="227">
        <f t="shared" si="0"/>
        <v>13</v>
      </c>
      <c r="M25" s="227">
        <f t="shared" si="0"/>
        <v>14</v>
      </c>
      <c r="N25" s="227">
        <f t="shared" si="0"/>
        <v>15</v>
      </c>
      <c r="O25" s="227">
        <f t="shared" si="0"/>
        <v>16</v>
      </c>
      <c r="P25" s="227">
        <f t="shared" si="0"/>
        <v>17</v>
      </c>
      <c r="Q25" s="227">
        <f t="shared" si="0"/>
        <v>18</v>
      </c>
      <c r="R25" s="227">
        <f t="shared" si="0"/>
        <v>19</v>
      </c>
      <c r="S25" s="227">
        <f t="shared" si="0"/>
        <v>20</v>
      </c>
      <c r="T25" s="227">
        <f t="shared" si="0"/>
        <v>21</v>
      </c>
      <c r="U25" s="227">
        <f t="shared" si="0"/>
        <v>22</v>
      </c>
      <c r="V25" s="227">
        <f t="shared" si="0"/>
        <v>23</v>
      </c>
      <c r="W25" s="227">
        <f t="shared" si="0"/>
        <v>24</v>
      </c>
      <c r="X25" s="227">
        <f t="shared" si="0"/>
        <v>25</v>
      </c>
      <c r="Y25" s="227">
        <f t="shared" si="0"/>
        <v>26</v>
      </c>
      <c r="Z25" s="227">
        <f t="shared" si="0"/>
        <v>27</v>
      </c>
      <c r="AA25" s="227">
        <f t="shared" si="0"/>
        <v>28</v>
      </c>
      <c r="AB25" s="227">
        <f t="shared" si="0"/>
        <v>29</v>
      </c>
      <c r="AC25" s="227">
        <f t="shared" si="0"/>
        <v>30</v>
      </c>
      <c r="AD25" s="227">
        <f t="shared" si="0"/>
        <v>31</v>
      </c>
      <c r="AE25" s="227">
        <f t="shared" si="0"/>
        <v>32</v>
      </c>
      <c r="AF25" s="227">
        <f t="shared" si="0"/>
        <v>33</v>
      </c>
      <c r="AG25" s="227">
        <f t="shared" si="0"/>
        <v>34</v>
      </c>
      <c r="AH25" s="227">
        <f t="shared" si="0"/>
        <v>35</v>
      </c>
      <c r="AI25" s="227">
        <f t="shared" si="0"/>
        <v>36</v>
      </c>
      <c r="AJ25" s="227">
        <f t="shared" si="0"/>
        <v>37</v>
      </c>
      <c r="AK25" s="227">
        <f t="shared" si="0"/>
        <v>38</v>
      </c>
      <c r="AL25" s="227">
        <f t="shared" si="0"/>
        <v>39</v>
      </c>
      <c r="AM25" s="227">
        <f t="shared" si="0"/>
        <v>40</v>
      </c>
      <c r="AN25" s="227">
        <f t="shared" si="0"/>
        <v>41</v>
      </c>
      <c r="AO25" s="227">
        <f t="shared" si="0"/>
        <v>42</v>
      </c>
      <c r="AP25" s="227">
        <f t="shared" si="0"/>
        <v>43</v>
      </c>
      <c r="AQ25" s="227">
        <f t="shared" si="0"/>
        <v>44</v>
      </c>
      <c r="AR25" s="227">
        <f t="shared" si="0"/>
        <v>45</v>
      </c>
      <c r="AS25" s="227">
        <f t="shared" si="0"/>
        <v>46</v>
      </c>
      <c r="AT25" s="227">
        <f t="shared" si="0"/>
        <v>47</v>
      </c>
      <c r="AU25" s="227">
        <f t="shared" si="0"/>
        <v>48</v>
      </c>
      <c r="AV25" s="227">
        <f t="shared" si="0"/>
        <v>49</v>
      </c>
      <c r="AW25" s="230"/>
    </row>
    <row r="26" spans="1:51" customFormat="1" ht="75" x14ac:dyDescent="0.25">
      <c r="A26" s="235" t="s">
        <v>534</v>
      </c>
      <c r="B26" s="236" t="s">
        <v>643</v>
      </c>
      <c r="C26" s="236" t="s">
        <v>511</v>
      </c>
      <c r="D26" s="236" t="s">
        <v>486</v>
      </c>
      <c r="E26" s="237" t="s">
        <v>331</v>
      </c>
      <c r="F26" s="237" t="s">
        <v>331</v>
      </c>
      <c r="G26" s="237" t="s">
        <v>331</v>
      </c>
      <c r="H26" s="237" t="s">
        <v>331</v>
      </c>
      <c r="I26" s="237" t="s">
        <v>331</v>
      </c>
      <c r="J26" s="237" t="s">
        <v>331</v>
      </c>
      <c r="K26" s="237" t="s">
        <v>331</v>
      </c>
      <c r="L26" s="237">
        <v>23</v>
      </c>
      <c r="M26" s="236" t="s">
        <v>487</v>
      </c>
      <c r="N26" s="236" t="s">
        <v>488</v>
      </c>
      <c r="O26" s="236" t="s">
        <v>643</v>
      </c>
      <c r="P26" s="238">
        <v>3853</v>
      </c>
      <c r="Q26" s="236" t="s">
        <v>489</v>
      </c>
      <c r="R26" s="238">
        <v>3275</v>
      </c>
      <c r="S26" s="236" t="s">
        <v>490</v>
      </c>
      <c r="T26" s="236" t="s">
        <v>490</v>
      </c>
      <c r="U26" s="236">
        <v>6</v>
      </c>
      <c r="V26" s="236">
        <v>6</v>
      </c>
      <c r="W26" s="236" t="s">
        <v>491</v>
      </c>
      <c r="X26" s="238">
        <v>2759</v>
      </c>
      <c r="Y26" s="236"/>
      <c r="Z26" s="239">
        <v>1</v>
      </c>
      <c r="AA26" s="238">
        <v>2671</v>
      </c>
      <c r="AB26" s="238">
        <v>2407</v>
      </c>
      <c r="AC26" s="236" t="s">
        <v>492</v>
      </c>
      <c r="AD26" s="238">
        <v>2840</v>
      </c>
      <c r="AE26" s="238">
        <v>2840</v>
      </c>
      <c r="AF26" s="236" t="s">
        <v>493</v>
      </c>
      <c r="AG26" s="236" t="s">
        <v>494</v>
      </c>
      <c r="AH26" s="240">
        <v>41971</v>
      </c>
      <c r="AI26" s="240">
        <v>41971</v>
      </c>
      <c r="AJ26" s="240">
        <v>41988</v>
      </c>
      <c r="AK26" s="240">
        <v>42023</v>
      </c>
      <c r="AL26" s="236"/>
      <c r="AM26" s="236"/>
      <c r="AN26" s="236"/>
      <c r="AO26" s="241"/>
      <c r="AP26" s="240">
        <v>42046</v>
      </c>
      <c r="AQ26" s="240">
        <v>42062</v>
      </c>
      <c r="AR26" s="240">
        <v>42046</v>
      </c>
      <c r="AS26" s="240">
        <v>42037</v>
      </c>
      <c r="AT26" s="240">
        <v>42338</v>
      </c>
      <c r="AU26" s="237"/>
      <c r="AV26" s="237" t="s">
        <v>582</v>
      </c>
      <c r="AW26" s="242">
        <v>1.7729999999999999</v>
      </c>
    </row>
    <row r="27" spans="1:51" customFormat="1" x14ac:dyDescent="0.25">
      <c r="A27" s="237"/>
      <c r="B27" s="237"/>
      <c r="C27" s="237"/>
      <c r="D27" s="237"/>
      <c r="E27" s="237"/>
      <c r="F27" s="237"/>
      <c r="G27" s="237"/>
      <c r="H27" s="237"/>
      <c r="I27" s="237"/>
      <c r="J27" s="237"/>
      <c r="K27" s="237"/>
      <c r="L27" s="237"/>
      <c r="M27" s="237"/>
      <c r="N27" s="237"/>
      <c r="O27" s="236"/>
      <c r="P27" s="238"/>
      <c r="Q27" s="236"/>
      <c r="R27" s="238"/>
      <c r="S27" s="236"/>
      <c r="T27" s="236"/>
      <c r="U27" s="236"/>
      <c r="V27" s="236"/>
      <c r="W27" s="236" t="s">
        <v>495</v>
      </c>
      <c r="X27" s="238">
        <v>2875</v>
      </c>
      <c r="Y27" s="236"/>
      <c r="Z27" s="236"/>
      <c r="AA27" s="238">
        <v>2425</v>
      </c>
      <c r="AB27" s="238"/>
      <c r="AC27" s="236"/>
      <c r="AD27" s="238"/>
      <c r="AE27" s="238"/>
      <c r="AF27" s="241"/>
      <c r="AG27" s="236"/>
      <c r="AH27" s="236"/>
      <c r="AI27" s="236"/>
      <c r="AJ27" s="236"/>
      <c r="AK27" s="236"/>
      <c r="AL27" s="236"/>
      <c r="AM27" s="236"/>
      <c r="AN27" s="236"/>
      <c r="AO27" s="241"/>
      <c r="AP27" s="236"/>
      <c r="AQ27" s="236"/>
      <c r="AR27" s="236"/>
      <c r="AS27" s="236"/>
      <c r="AT27" s="236"/>
      <c r="AU27" s="237"/>
      <c r="AV27" s="237"/>
      <c r="AY27" s="19"/>
    </row>
    <row r="28" spans="1:51" customFormat="1" x14ac:dyDescent="0.25">
      <c r="A28" s="237"/>
      <c r="B28" s="237"/>
      <c r="C28" s="237"/>
      <c r="D28" s="237"/>
      <c r="E28" s="237"/>
      <c r="F28" s="237"/>
      <c r="G28" s="237"/>
      <c r="H28" s="237"/>
      <c r="I28" s="237"/>
      <c r="J28" s="237"/>
      <c r="K28" s="237"/>
      <c r="L28" s="237"/>
      <c r="M28" s="237"/>
      <c r="N28" s="237"/>
      <c r="O28" s="236"/>
      <c r="P28" s="238"/>
      <c r="Q28" s="236"/>
      <c r="R28" s="238"/>
      <c r="S28" s="236"/>
      <c r="T28" s="236"/>
      <c r="U28" s="236"/>
      <c r="V28" s="236"/>
      <c r="W28" s="236" t="s">
        <v>496</v>
      </c>
      <c r="X28" s="238">
        <v>2937</v>
      </c>
      <c r="Y28" s="236"/>
      <c r="Z28" s="236"/>
      <c r="AA28" s="238">
        <v>2623</v>
      </c>
      <c r="AB28" s="238"/>
      <c r="AC28" s="236"/>
      <c r="AD28" s="238"/>
      <c r="AE28" s="238"/>
      <c r="AF28" s="241"/>
      <c r="AG28" s="236"/>
      <c r="AH28" s="236"/>
      <c r="AI28" s="236"/>
      <c r="AJ28" s="236"/>
      <c r="AK28" s="236"/>
      <c r="AL28" s="236"/>
      <c r="AM28" s="236"/>
      <c r="AN28" s="236"/>
      <c r="AO28" s="241"/>
      <c r="AP28" s="236"/>
      <c r="AQ28" s="236"/>
      <c r="AR28" s="236"/>
      <c r="AS28" s="236"/>
      <c r="AT28" s="236"/>
      <c r="AU28" s="237"/>
      <c r="AV28" s="237"/>
      <c r="AY28" s="19"/>
    </row>
    <row r="29" spans="1:51" customFormat="1" x14ac:dyDescent="0.25">
      <c r="A29" s="237"/>
      <c r="B29" s="237"/>
      <c r="C29" s="237"/>
      <c r="D29" s="237"/>
      <c r="E29" s="237"/>
      <c r="F29" s="237"/>
      <c r="G29" s="237"/>
      <c r="H29" s="237"/>
      <c r="I29" s="237"/>
      <c r="J29" s="237"/>
      <c r="K29" s="237"/>
      <c r="L29" s="237"/>
      <c r="M29" s="237"/>
      <c r="N29" s="237"/>
      <c r="O29" s="236"/>
      <c r="P29" s="238"/>
      <c r="Q29" s="236"/>
      <c r="R29" s="238"/>
      <c r="S29" s="236"/>
      <c r="T29" s="236"/>
      <c r="U29" s="236"/>
      <c r="V29" s="236"/>
      <c r="W29" s="236" t="s">
        <v>512</v>
      </c>
      <c r="X29" s="238">
        <v>3051</v>
      </c>
      <c r="Y29" s="236" t="s">
        <v>512</v>
      </c>
      <c r="Z29" s="236"/>
      <c r="AA29" s="238"/>
      <c r="AB29" s="238"/>
      <c r="AC29" s="236"/>
      <c r="AD29" s="238"/>
      <c r="AE29" s="238"/>
      <c r="AF29" s="241"/>
      <c r="AG29" s="236"/>
      <c r="AH29" s="236"/>
      <c r="AI29" s="236"/>
      <c r="AJ29" s="236"/>
      <c r="AK29" s="236"/>
      <c r="AL29" s="236"/>
      <c r="AM29" s="236"/>
      <c r="AN29" s="236"/>
      <c r="AO29" s="241"/>
      <c r="AP29" s="236"/>
      <c r="AQ29" s="236"/>
      <c r="AR29" s="236"/>
      <c r="AS29" s="236"/>
      <c r="AT29" s="236"/>
      <c r="AU29" s="237"/>
      <c r="AV29" s="237"/>
      <c r="AY29" s="19"/>
    </row>
    <row r="30" spans="1:51" customFormat="1" x14ac:dyDescent="0.25">
      <c r="A30" s="237"/>
      <c r="B30" s="237"/>
      <c r="C30" s="237"/>
      <c r="D30" s="237"/>
      <c r="E30" s="237"/>
      <c r="F30" s="237"/>
      <c r="G30" s="237"/>
      <c r="H30" s="237"/>
      <c r="I30" s="237"/>
      <c r="J30" s="237"/>
      <c r="K30" s="237"/>
      <c r="L30" s="237"/>
      <c r="M30" s="237"/>
      <c r="N30" s="237"/>
      <c r="O30" s="237"/>
      <c r="P30" s="244"/>
      <c r="Q30" s="237"/>
      <c r="R30" s="244"/>
      <c r="S30" s="237"/>
      <c r="T30" s="237"/>
      <c r="U30" s="237"/>
      <c r="V30" s="237"/>
      <c r="W30" s="236" t="s">
        <v>492</v>
      </c>
      <c r="X30" s="238">
        <v>3220</v>
      </c>
      <c r="Y30" s="236"/>
      <c r="Z30" s="236"/>
      <c r="AA30" s="238">
        <v>2407</v>
      </c>
      <c r="AB30" s="238"/>
      <c r="AC30" s="236" t="s">
        <v>505</v>
      </c>
      <c r="AD30" s="244"/>
      <c r="AE30" s="237"/>
      <c r="AF30" s="241"/>
      <c r="AG30" s="236"/>
      <c r="AH30" s="236"/>
      <c r="AI30" s="236"/>
      <c r="AJ30" s="236"/>
      <c r="AK30" s="236"/>
      <c r="AL30" s="237"/>
      <c r="AM30" s="237"/>
      <c r="AN30" s="237"/>
      <c r="AO30" s="237"/>
      <c r="AP30" s="237"/>
      <c r="AQ30" s="236"/>
      <c r="AR30" s="236"/>
      <c r="AS30" s="236"/>
      <c r="AT30" s="236"/>
      <c r="AU30" s="237"/>
      <c r="AV30" s="237"/>
      <c r="AY30" s="19"/>
    </row>
    <row r="31" spans="1:51" customFormat="1" x14ac:dyDescent="0.25">
      <c r="A31" s="237"/>
      <c r="B31" s="237"/>
      <c r="C31" s="237"/>
      <c r="D31" s="237"/>
      <c r="E31" s="237"/>
      <c r="F31" s="237"/>
      <c r="G31" s="237"/>
      <c r="H31" s="237"/>
      <c r="I31" s="237"/>
      <c r="J31" s="237"/>
      <c r="K31" s="237"/>
      <c r="L31" s="237"/>
      <c r="M31" s="237"/>
      <c r="N31" s="237"/>
      <c r="O31" s="237"/>
      <c r="P31" s="237"/>
      <c r="Q31" s="237"/>
      <c r="R31" s="237"/>
      <c r="S31" s="237"/>
      <c r="T31" s="237"/>
      <c r="U31" s="237"/>
      <c r="V31" s="237"/>
      <c r="W31" s="236" t="s">
        <v>497</v>
      </c>
      <c r="X31" s="238">
        <v>3272</v>
      </c>
      <c r="Y31" s="236"/>
      <c r="Z31" s="236"/>
      <c r="AA31" s="238">
        <v>3226</v>
      </c>
      <c r="AB31" s="238"/>
      <c r="AC31" s="237"/>
      <c r="AD31" s="237"/>
      <c r="AE31" s="237"/>
      <c r="AF31" s="237"/>
      <c r="AG31" s="237"/>
      <c r="AH31" s="237"/>
      <c r="AI31" s="237"/>
      <c r="AJ31" s="237"/>
      <c r="AK31" s="237"/>
      <c r="AL31" s="237"/>
      <c r="AM31" s="237"/>
      <c r="AN31" s="237"/>
      <c r="AO31" s="237"/>
      <c r="AP31" s="237"/>
      <c r="AQ31" s="237"/>
      <c r="AR31" s="237"/>
      <c r="AS31" s="237"/>
      <c r="AT31" s="237"/>
      <c r="AU31" s="237"/>
      <c r="AV31" s="237"/>
      <c r="AY31" s="19"/>
    </row>
    <row r="32" spans="1:51" customFormat="1" ht="90" x14ac:dyDescent="0.25">
      <c r="A32" s="235" t="s">
        <v>513</v>
      </c>
      <c r="B32" s="236" t="s">
        <v>642</v>
      </c>
      <c r="C32" s="236" t="s">
        <v>485</v>
      </c>
      <c r="D32" s="241" t="s">
        <v>514</v>
      </c>
      <c r="E32" s="237" t="s">
        <v>331</v>
      </c>
      <c r="F32" s="237" t="s">
        <v>331</v>
      </c>
      <c r="G32" s="237" t="s">
        <v>331</v>
      </c>
      <c r="H32" s="237" t="s">
        <v>331</v>
      </c>
      <c r="I32" s="237" t="s">
        <v>331</v>
      </c>
      <c r="J32" s="237" t="s">
        <v>331</v>
      </c>
      <c r="K32" s="237" t="s">
        <v>331</v>
      </c>
      <c r="L32" s="237">
        <v>23</v>
      </c>
      <c r="M32" s="236" t="s">
        <v>487</v>
      </c>
      <c r="N32" s="245" t="s">
        <v>515</v>
      </c>
      <c r="O32" s="236" t="s">
        <v>642</v>
      </c>
      <c r="P32" s="238">
        <v>3334</v>
      </c>
      <c r="Q32" s="236" t="s">
        <v>489</v>
      </c>
      <c r="R32" s="238">
        <v>2334</v>
      </c>
      <c r="S32" s="236" t="s">
        <v>490</v>
      </c>
      <c r="T32" s="236" t="s">
        <v>490</v>
      </c>
      <c r="U32" s="236">
        <v>2</v>
      </c>
      <c r="V32" s="236">
        <v>2</v>
      </c>
      <c r="W32" s="236" t="s">
        <v>516</v>
      </c>
      <c r="X32" s="238">
        <v>2321</v>
      </c>
      <c r="Y32" s="236"/>
      <c r="Z32" s="236"/>
      <c r="AA32" s="238"/>
      <c r="AB32" s="238">
        <v>2321</v>
      </c>
      <c r="AC32" s="236" t="s">
        <v>516</v>
      </c>
      <c r="AD32" s="238">
        <v>2739</v>
      </c>
      <c r="AE32" s="238">
        <v>2739</v>
      </c>
      <c r="AF32" s="241" t="s">
        <v>517</v>
      </c>
      <c r="AG32" s="236" t="s">
        <v>494</v>
      </c>
      <c r="AH32" s="236" t="s">
        <v>518</v>
      </c>
      <c r="AI32" s="236" t="s">
        <v>518</v>
      </c>
      <c r="AJ32" s="236" t="s">
        <v>519</v>
      </c>
      <c r="AK32" s="236" t="s">
        <v>520</v>
      </c>
      <c r="AL32" s="236"/>
      <c r="AM32" s="236"/>
      <c r="AN32" s="236"/>
      <c r="AO32" s="241" t="s">
        <v>521</v>
      </c>
      <c r="AP32" s="236" t="s">
        <v>522</v>
      </c>
      <c r="AQ32" s="236" t="s">
        <v>523</v>
      </c>
      <c r="AR32" s="236" t="s">
        <v>522</v>
      </c>
      <c r="AS32" s="236" t="s">
        <v>523</v>
      </c>
      <c r="AT32" s="236" t="s">
        <v>524</v>
      </c>
      <c r="AU32" s="237"/>
      <c r="AV32" s="237" t="s">
        <v>583</v>
      </c>
      <c r="AW32">
        <v>2.7389999999999999</v>
      </c>
    </row>
    <row r="33" spans="1:51" customFormat="1" x14ac:dyDescent="0.25">
      <c r="A33" s="237"/>
      <c r="B33" s="237"/>
      <c r="C33" s="237"/>
      <c r="D33" s="237"/>
      <c r="E33" s="237"/>
      <c r="F33" s="237"/>
      <c r="G33" s="237"/>
      <c r="H33" s="237"/>
      <c r="I33" s="237"/>
      <c r="J33" s="237"/>
      <c r="K33" s="237"/>
      <c r="L33" s="237"/>
      <c r="M33" s="237"/>
      <c r="N33" s="245"/>
      <c r="O33" s="236"/>
      <c r="P33" s="238"/>
      <c r="Q33" s="236"/>
      <c r="R33" s="238"/>
      <c r="S33" s="236"/>
      <c r="T33" s="236"/>
      <c r="U33" s="236"/>
      <c r="V33" s="236"/>
      <c r="W33" s="236" t="s">
        <v>525</v>
      </c>
      <c r="X33" s="238">
        <v>2334</v>
      </c>
      <c r="Y33" s="236"/>
      <c r="Z33" s="236"/>
      <c r="AA33" s="238"/>
      <c r="AB33" s="238"/>
      <c r="AC33" s="236"/>
      <c r="AD33" s="238"/>
      <c r="AE33" s="238"/>
      <c r="AF33" s="241" t="s">
        <v>521</v>
      </c>
      <c r="AG33" s="236"/>
      <c r="AH33" s="236"/>
      <c r="AI33" s="236"/>
      <c r="AJ33" s="236"/>
      <c r="AK33" s="236"/>
      <c r="AL33" s="236"/>
      <c r="AM33" s="236"/>
      <c r="AN33" s="236"/>
      <c r="AO33" s="241" t="s">
        <v>521</v>
      </c>
      <c r="AP33" s="236"/>
      <c r="AQ33" s="236"/>
      <c r="AR33" s="236"/>
      <c r="AS33" s="236"/>
      <c r="AT33" s="236"/>
      <c r="AU33" s="237"/>
      <c r="AV33" s="237"/>
      <c r="AY33" s="19"/>
    </row>
    <row r="34" spans="1:51" customFormat="1" ht="111" customHeight="1" x14ac:dyDescent="0.25">
      <c r="A34" s="237">
        <v>1</v>
      </c>
      <c r="B34" s="236" t="s">
        <v>642</v>
      </c>
      <c r="C34" s="236" t="s">
        <v>485</v>
      </c>
      <c r="D34" s="241" t="s">
        <v>514</v>
      </c>
      <c r="E34" s="237" t="s">
        <v>331</v>
      </c>
      <c r="F34" s="237" t="s">
        <v>331</v>
      </c>
      <c r="G34" s="237" t="s">
        <v>331</v>
      </c>
      <c r="H34" s="237" t="s">
        <v>331</v>
      </c>
      <c r="I34" s="237" t="s">
        <v>331</v>
      </c>
      <c r="J34" s="237" t="s">
        <v>331</v>
      </c>
      <c r="K34" s="237" t="s">
        <v>331</v>
      </c>
      <c r="L34" s="237">
        <v>23</v>
      </c>
      <c r="M34" s="237" t="s">
        <v>584</v>
      </c>
      <c r="N34" s="246" t="s">
        <v>526</v>
      </c>
      <c r="O34" s="236" t="s">
        <v>642</v>
      </c>
      <c r="P34" s="237">
        <v>1</v>
      </c>
      <c r="Q34" s="236" t="s">
        <v>527</v>
      </c>
      <c r="R34" s="237"/>
      <c r="S34" s="237" t="s">
        <v>528</v>
      </c>
      <c r="T34" s="237" t="s">
        <v>528</v>
      </c>
      <c r="U34" s="237">
        <v>1</v>
      </c>
      <c r="V34" s="237">
        <v>1</v>
      </c>
      <c r="W34" s="237" t="s">
        <v>529</v>
      </c>
      <c r="X34" s="237">
        <v>1</v>
      </c>
      <c r="Y34" s="237"/>
      <c r="Z34" s="237"/>
      <c r="AA34" s="237"/>
      <c r="AB34" s="237">
        <v>1</v>
      </c>
      <c r="AC34" s="237" t="s">
        <v>529</v>
      </c>
      <c r="AD34" s="237">
        <v>1</v>
      </c>
      <c r="AE34" s="237">
        <v>0</v>
      </c>
      <c r="AF34" s="237"/>
      <c r="AG34" s="237"/>
      <c r="AH34" s="237"/>
      <c r="AI34" s="237"/>
      <c r="AJ34" s="237"/>
      <c r="AK34" s="247">
        <v>43314</v>
      </c>
      <c r="AL34" s="237" t="s">
        <v>585</v>
      </c>
      <c r="AM34" s="248" t="s">
        <v>586</v>
      </c>
      <c r="AN34" s="237"/>
      <c r="AO34" s="237"/>
      <c r="AP34" s="247"/>
      <c r="AQ34" s="247">
        <v>43270</v>
      </c>
      <c r="AR34" s="247"/>
      <c r="AS34" s="247">
        <v>43270</v>
      </c>
      <c r="AT34" s="247">
        <v>44365</v>
      </c>
      <c r="AU34" s="237"/>
      <c r="AV34" s="237" t="s">
        <v>645</v>
      </c>
      <c r="AW34">
        <v>1E-3</v>
      </c>
    </row>
    <row r="35" spans="1:51" customFormat="1" ht="105.75" customHeight="1" x14ac:dyDescent="0.25">
      <c r="A35" s="237">
        <v>2</v>
      </c>
      <c r="B35" s="236" t="s">
        <v>642</v>
      </c>
      <c r="C35" s="237" t="s">
        <v>485</v>
      </c>
      <c r="D35" s="241" t="s">
        <v>514</v>
      </c>
      <c r="E35" s="237" t="s">
        <v>331</v>
      </c>
      <c r="F35" s="237" t="s">
        <v>331</v>
      </c>
      <c r="G35" s="237" t="s">
        <v>331</v>
      </c>
      <c r="H35" s="237" t="s">
        <v>331</v>
      </c>
      <c r="I35" s="237" t="s">
        <v>331</v>
      </c>
      <c r="J35" s="237" t="s">
        <v>331</v>
      </c>
      <c r="K35" s="237" t="s">
        <v>331</v>
      </c>
      <c r="L35" s="237">
        <v>23</v>
      </c>
      <c r="M35" s="237" t="s">
        <v>584</v>
      </c>
      <c r="N35" s="246" t="s">
        <v>526</v>
      </c>
      <c r="O35" s="236" t="s">
        <v>642</v>
      </c>
      <c r="P35" s="237">
        <v>1</v>
      </c>
      <c r="Q35" s="236" t="s">
        <v>527</v>
      </c>
      <c r="R35" s="237"/>
      <c r="S35" s="237" t="s">
        <v>528</v>
      </c>
      <c r="T35" s="237" t="s">
        <v>528</v>
      </c>
      <c r="U35" s="249">
        <v>0.9</v>
      </c>
      <c r="V35" s="249">
        <v>0.9</v>
      </c>
      <c r="W35" s="237" t="s">
        <v>529</v>
      </c>
      <c r="X35" s="237">
        <v>1</v>
      </c>
      <c r="Y35" s="237"/>
      <c r="Z35" s="237"/>
      <c r="AA35" s="237"/>
      <c r="AB35" s="237">
        <v>1</v>
      </c>
      <c r="AC35" s="237" t="s">
        <v>529</v>
      </c>
      <c r="AD35" s="237">
        <v>1</v>
      </c>
      <c r="AE35" s="237">
        <v>0</v>
      </c>
      <c r="AF35" s="237"/>
      <c r="AG35" s="237"/>
      <c r="AH35" s="237"/>
      <c r="AI35" s="237"/>
      <c r="AJ35" s="237"/>
      <c r="AK35" s="247">
        <v>43314</v>
      </c>
      <c r="AL35" s="237" t="s">
        <v>585</v>
      </c>
      <c r="AM35" s="248" t="s">
        <v>586</v>
      </c>
      <c r="AN35" s="237"/>
      <c r="AO35" s="237"/>
      <c r="AP35" s="247"/>
      <c r="AQ35" s="247">
        <v>43278</v>
      </c>
      <c r="AR35" s="247"/>
      <c r="AS35" s="247">
        <v>43278</v>
      </c>
      <c r="AT35" s="247">
        <v>44342</v>
      </c>
      <c r="AU35" s="237"/>
      <c r="AV35" s="237" t="s">
        <v>646</v>
      </c>
      <c r="AW35">
        <v>1E-3</v>
      </c>
    </row>
    <row r="36" spans="1:51" customFormat="1" ht="90" x14ac:dyDescent="0.25">
      <c r="A36" s="237">
        <v>3</v>
      </c>
      <c r="B36" s="236" t="s">
        <v>642</v>
      </c>
      <c r="C36" s="237" t="s">
        <v>485</v>
      </c>
      <c r="D36" s="241" t="s">
        <v>514</v>
      </c>
      <c r="E36" s="237" t="s">
        <v>331</v>
      </c>
      <c r="F36" s="237" t="s">
        <v>331</v>
      </c>
      <c r="G36" s="237" t="s">
        <v>331</v>
      </c>
      <c r="H36" s="237" t="s">
        <v>331</v>
      </c>
      <c r="I36" s="237" t="s">
        <v>331</v>
      </c>
      <c r="J36" s="237" t="s">
        <v>331</v>
      </c>
      <c r="K36" s="237" t="s">
        <v>331</v>
      </c>
      <c r="L36" s="237">
        <v>23</v>
      </c>
      <c r="M36" s="237" t="s">
        <v>584</v>
      </c>
      <c r="N36" s="246" t="s">
        <v>526</v>
      </c>
      <c r="O36" s="236" t="s">
        <v>642</v>
      </c>
      <c r="P36" s="237">
        <v>9</v>
      </c>
      <c r="Q36" s="236" t="s">
        <v>527</v>
      </c>
      <c r="R36" s="237"/>
      <c r="S36" s="237" t="s">
        <v>528</v>
      </c>
      <c r="T36" s="237" t="s">
        <v>528</v>
      </c>
      <c r="U36" s="249">
        <v>0.9</v>
      </c>
      <c r="V36" s="249">
        <v>0.9</v>
      </c>
      <c r="W36" s="237" t="s">
        <v>529</v>
      </c>
      <c r="X36" s="237">
        <v>9</v>
      </c>
      <c r="Y36" s="237"/>
      <c r="Z36" s="237"/>
      <c r="AA36" s="237"/>
      <c r="AB36" s="237">
        <v>9</v>
      </c>
      <c r="AC36" s="237" t="s">
        <v>529</v>
      </c>
      <c r="AD36" s="237">
        <v>9</v>
      </c>
      <c r="AE36" s="237">
        <v>3</v>
      </c>
      <c r="AF36" s="237"/>
      <c r="AG36" s="237"/>
      <c r="AH36" s="237"/>
      <c r="AI36" s="237"/>
      <c r="AJ36" s="237"/>
      <c r="AK36" s="247">
        <v>43314</v>
      </c>
      <c r="AL36" s="237" t="s">
        <v>585</v>
      </c>
      <c r="AM36" s="248" t="s">
        <v>586</v>
      </c>
      <c r="AN36" s="237"/>
      <c r="AO36" s="237"/>
      <c r="AP36" s="247"/>
      <c r="AQ36" s="247">
        <v>43278</v>
      </c>
      <c r="AR36" s="247"/>
      <c r="AS36" s="247">
        <v>43278</v>
      </c>
      <c r="AT36" s="247">
        <v>44342</v>
      </c>
      <c r="AU36" s="237"/>
      <c r="AV36" s="237" t="s">
        <v>647</v>
      </c>
      <c r="AW36">
        <v>8.9999999999999993E-3</v>
      </c>
    </row>
    <row r="37" spans="1:51" customFormat="1" ht="90" x14ac:dyDescent="0.25">
      <c r="A37" s="237">
        <v>4</v>
      </c>
      <c r="B37" s="236" t="s">
        <v>642</v>
      </c>
      <c r="C37" s="237" t="s">
        <v>485</v>
      </c>
      <c r="D37" s="241" t="s">
        <v>514</v>
      </c>
      <c r="E37" s="237" t="s">
        <v>331</v>
      </c>
      <c r="F37" s="237" t="s">
        <v>331</v>
      </c>
      <c r="G37" s="237" t="s">
        <v>331</v>
      </c>
      <c r="H37" s="237" t="s">
        <v>331</v>
      </c>
      <c r="I37" s="237" t="s">
        <v>331</v>
      </c>
      <c r="J37" s="237" t="s">
        <v>331</v>
      </c>
      <c r="K37" s="237" t="s">
        <v>331</v>
      </c>
      <c r="L37" s="237">
        <v>23</v>
      </c>
      <c r="M37" s="237" t="s">
        <v>584</v>
      </c>
      <c r="N37" s="246" t="s">
        <v>526</v>
      </c>
      <c r="O37" s="236" t="s">
        <v>642</v>
      </c>
      <c r="P37" s="237">
        <v>8</v>
      </c>
      <c r="Q37" s="236" t="s">
        <v>527</v>
      </c>
      <c r="R37" s="237"/>
      <c r="S37" s="237" t="s">
        <v>528</v>
      </c>
      <c r="T37" s="237" t="s">
        <v>528</v>
      </c>
      <c r="U37" s="249">
        <v>0.9</v>
      </c>
      <c r="V37" s="249">
        <v>0.9</v>
      </c>
      <c r="W37" s="237" t="s">
        <v>529</v>
      </c>
      <c r="X37" s="237">
        <v>8</v>
      </c>
      <c r="Y37" s="237"/>
      <c r="Z37" s="237"/>
      <c r="AA37" s="237"/>
      <c r="AB37" s="237">
        <v>8</v>
      </c>
      <c r="AC37" s="237" t="s">
        <v>529</v>
      </c>
      <c r="AD37" s="237">
        <v>8</v>
      </c>
      <c r="AE37" s="237">
        <v>3</v>
      </c>
      <c r="AF37" s="237"/>
      <c r="AG37" s="237"/>
      <c r="AH37" s="237"/>
      <c r="AI37" s="237"/>
      <c r="AJ37" s="237"/>
      <c r="AK37" s="247">
        <v>43314</v>
      </c>
      <c r="AL37" s="237" t="s">
        <v>585</v>
      </c>
      <c r="AM37" s="248" t="s">
        <v>586</v>
      </c>
      <c r="AN37" s="237"/>
      <c r="AO37" s="237"/>
      <c r="AP37" s="247"/>
      <c r="AQ37" s="247">
        <v>43278</v>
      </c>
      <c r="AR37" s="247"/>
      <c r="AS37" s="247">
        <v>43278</v>
      </c>
      <c r="AT37" s="247">
        <v>44342</v>
      </c>
      <c r="AU37" s="237"/>
      <c r="AV37" s="237" t="s">
        <v>648</v>
      </c>
      <c r="AW37">
        <v>8.0000000000000002E-3</v>
      </c>
    </row>
    <row r="38" spans="1:51" customFormat="1" ht="90" x14ac:dyDescent="0.25">
      <c r="A38" s="237">
        <v>5</v>
      </c>
      <c r="B38" s="236" t="s">
        <v>642</v>
      </c>
      <c r="C38" s="237" t="s">
        <v>485</v>
      </c>
      <c r="D38" s="241" t="s">
        <v>514</v>
      </c>
      <c r="E38" s="237" t="s">
        <v>331</v>
      </c>
      <c r="F38" s="237" t="s">
        <v>331</v>
      </c>
      <c r="G38" s="237" t="s">
        <v>331</v>
      </c>
      <c r="H38" s="237" t="s">
        <v>331</v>
      </c>
      <c r="I38" s="237" t="s">
        <v>331</v>
      </c>
      <c r="J38" s="237" t="s">
        <v>331</v>
      </c>
      <c r="K38" s="237" t="s">
        <v>331</v>
      </c>
      <c r="L38" s="237">
        <v>23</v>
      </c>
      <c r="M38" s="237" t="s">
        <v>584</v>
      </c>
      <c r="N38" s="246" t="s">
        <v>526</v>
      </c>
      <c r="O38" s="236" t="s">
        <v>642</v>
      </c>
      <c r="P38" s="237">
        <v>0</v>
      </c>
      <c r="Q38" s="236" t="s">
        <v>527</v>
      </c>
      <c r="R38" s="237"/>
      <c r="S38" s="237" t="s">
        <v>528</v>
      </c>
      <c r="T38" s="237" t="s">
        <v>528</v>
      </c>
      <c r="U38" s="249">
        <v>0.9</v>
      </c>
      <c r="V38" s="249">
        <v>0.9</v>
      </c>
      <c r="W38" s="237" t="s">
        <v>529</v>
      </c>
      <c r="X38" s="237">
        <v>0</v>
      </c>
      <c r="Y38" s="237"/>
      <c r="Z38" s="237"/>
      <c r="AA38" s="237"/>
      <c r="AB38" s="237">
        <v>0</v>
      </c>
      <c r="AC38" s="237" t="s">
        <v>529</v>
      </c>
      <c r="AD38" s="237">
        <v>0</v>
      </c>
      <c r="AE38" s="237">
        <v>0</v>
      </c>
      <c r="AF38" s="237"/>
      <c r="AG38" s="237"/>
      <c r="AH38" s="237"/>
      <c r="AI38" s="237"/>
      <c r="AJ38" s="237"/>
      <c r="AK38" s="247">
        <v>43314</v>
      </c>
      <c r="AL38" s="237" t="s">
        <v>585</v>
      </c>
      <c r="AM38" s="248" t="s">
        <v>586</v>
      </c>
      <c r="AN38" s="237"/>
      <c r="AO38" s="237"/>
      <c r="AP38" s="247"/>
      <c r="AQ38" s="247">
        <v>43270</v>
      </c>
      <c r="AR38" s="247"/>
      <c r="AS38" s="247">
        <v>43270</v>
      </c>
      <c r="AT38" s="247">
        <v>44334</v>
      </c>
      <c r="AU38" s="237"/>
      <c r="AV38" s="237" t="s">
        <v>624</v>
      </c>
      <c r="AW38" s="250">
        <v>0</v>
      </c>
    </row>
    <row r="39" spans="1:51" customFormat="1" ht="90" x14ac:dyDescent="0.25">
      <c r="A39" s="237">
        <v>6</v>
      </c>
      <c r="B39" s="236" t="s">
        <v>642</v>
      </c>
      <c r="C39" s="237" t="s">
        <v>485</v>
      </c>
      <c r="D39" s="241" t="s">
        <v>514</v>
      </c>
      <c r="E39" s="237" t="s">
        <v>331</v>
      </c>
      <c r="F39" s="237" t="s">
        <v>331</v>
      </c>
      <c r="G39" s="237" t="s">
        <v>331</v>
      </c>
      <c r="H39" s="237" t="s">
        <v>331</v>
      </c>
      <c r="I39" s="237" t="s">
        <v>331</v>
      </c>
      <c r="J39" s="237" t="s">
        <v>331</v>
      </c>
      <c r="K39" s="237" t="s">
        <v>331</v>
      </c>
      <c r="L39" s="237">
        <v>23</v>
      </c>
      <c r="M39" s="237" t="s">
        <v>584</v>
      </c>
      <c r="N39" s="246" t="s">
        <v>526</v>
      </c>
      <c r="O39" s="236" t="s">
        <v>642</v>
      </c>
      <c r="P39" s="237">
        <v>0</v>
      </c>
      <c r="Q39" s="236" t="s">
        <v>527</v>
      </c>
      <c r="R39" s="237"/>
      <c r="S39" s="237" t="s">
        <v>528</v>
      </c>
      <c r="T39" s="237" t="s">
        <v>528</v>
      </c>
      <c r="U39" s="249">
        <v>0.9</v>
      </c>
      <c r="V39" s="249">
        <v>0.9</v>
      </c>
      <c r="W39" s="237" t="s">
        <v>529</v>
      </c>
      <c r="X39" s="237">
        <v>0</v>
      </c>
      <c r="Y39" s="237"/>
      <c r="Z39" s="237"/>
      <c r="AA39" s="237"/>
      <c r="AB39" s="237">
        <v>0</v>
      </c>
      <c r="AC39" s="237" t="s">
        <v>529</v>
      </c>
      <c r="AD39" s="237">
        <v>0</v>
      </c>
      <c r="AE39" s="237">
        <v>0</v>
      </c>
      <c r="AF39" s="237"/>
      <c r="AG39" s="237"/>
      <c r="AH39" s="237"/>
      <c r="AI39" s="237"/>
      <c r="AJ39" s="237"/>
      <c r="AK39" s="247">
        <v>43405</v>
      </c>
      <c r="AL39" s="237" t="s">
        <v>585</v>
      </c>
      <c r="AM39" s="248" t="s">
        <v>586</v>
      </c>
      <c r="AN39" s="237"/>
      <c r="AO39" s="237"/>
      <c r="AP39" s="247"/>
      <c r="AQ39" s="247">
        <v>43270</v>
      </c>
      <c r="AR39" s="247"/>
      <c r="AS39" s="247">
        <v>43270</v>
      </c>
      <c r="AT39" s="247">
        <v>44334</v>
      </c>
      <c r="AU39" s="237"/>
      <c r="AV39" s="237" t="s">
        <v>623</v>
      </c>
      <c r="AW39" s="250">
        <v>0</v>
      </c>
    </row>
    <row r="40" spans="1:51" customFormat="1" ht="90" x14ac:dyDescent="0.25">
      <c r="A40" s="237">
        <v>7</v>
      </c>
      <c r="B40" s="236" t="s">
        <v>642</v>
      </c>
      <c r="C40" s="237" t="s">
        <v>485</v>
      </c>
      <c r="D40" s="241" t="s">
        <v>514</v>
      </c>
      <c r="E40" s="237" t="s">
        <v>331</v>
      </c>
      <c r="F40" s="237" t="s">
        <v>331</v>
      </c>
      <c r="G40" s="237" t="s">
        <v>331</v>
      </c>
      <c r="H40" s="237" t="s">
        <v>331</v>
      </c>
      <c r="I40" s="237" t="s">
        <v>331</v>
      </c>
      <c r="J40" s="237" t="s">
        <v>331</v>
      </c>
      <c r="K40" s="237" t="s">
        <v>331</v>
      </c>
      <c r="L40" s="237">
        <v>23</v>
      </c>
      <c r="M40" s="237" t="s">
        <v>584</v>
      </c>
      <c r="N40" s="246" t="s">
        <v>526</v>
      </c>
      <c r="O40" s="236" t="s">
        <v>642</v>
      </c>
      <c r="P40" s="237">
        <v>1</v>
      </c>
      <c r="Q40" s="236" t="s">
        <v>527</v>
      </c>
      <c r="R40" s="237"/>
      <c r="S40" s="237" t="s">
        <v>528</v>
      </c>
      <c r="T40" s="237" t="s">
        <v>528</v>
      </c>
      <c r="U40" s="249">
        <v>0.9</v>
      </c>
      <c r="V40" s="249">
        <v>0.9</v>
      </c>
      <c r="W40" s="237" t="s">
        <v>529</v>
      </c>
      <c r="X40" s="237">
        <v>1</v>
      </c>
      <c r="Y40" s="237"/>
      <c r="Z40" s="237"/>
      <c r="AA40" s="237"/>
      <c r="AB40" s="237">
        <v>1</v>
      </c>
      <c r="AC40" s="237" t="s">
        <v>529</v>
      </c>
      <c r="AD40" s="237">
        <v>1</v>
      </c>
      <c r="AE40" s="237">
        <v>0</v>
      </c>
      <c r="AF40" s="237"/>
      <c r="AG40" s="237"/>
      <c r="AH40" s="237"/>
      <c r="AI40" s="237"/>
      <c r="AJ40" s="237"/>
      <c r="AK40" s="247">
        <v>43405</v>
      </c>
      <c r="AL40" s="237" t="s">
        <v>585</v>
      </c>
      <c r="AM40" s="248" t="s">
        <v>586</v>
      </c>
      <c r="AN40" s="237"/>
      <c r="AO40" s="237"/>
      <c r="AP40" s="247"/>
      <c r="AQ40" s="247">
        <v>43318</v>
      </c>
      <c r="AR40" s="247"/>
      <c r="AS40" s="247">
        <v>43318</v>
      </c>
      <c r="AT40" s="247">
        <v>44413</v>
      </c>
      <c r="AU40" s="237"/>
      <c r="AV40" s="237" t="s">
        <v>622</v>
      </c>
      <c r="AW40">
        <v>1E-3</v>
      </c>
    </row>
    <row r="41" spans="1:51" customFormat="1" ht="90" x14ac:dyDescent="0.25">
      <c r="A41" s="237">
        <v>8</v>
      </c>
      <c r="B41" s="236" t="s">
        <v>642</v>
      </c>
      <c r="C41" s="237" t="s">
        <v>485</v>
      </c>
      <c r="D41" s="241" t="s">
        <v>514</v>
      </c>
      <c r="E41" s="237" t="s">
        <v>331</v>
      </c>
      <c r="F41" s="237" t="s">
        <v>331</v>
      </c>
      <c r="G41" s="237" t="s">
        <v>331</v>
      </c>
      <c r="H41" s="237" t="s">
        <v>331</v>
      </c>
      <c r="I41" s="237" t="s">
        <v>331</v>
      </c>
      <c r="J41" s="237" t="s">
        <v>331</v>
      </c>
      <c r="K41" s="237" t="s">
        <v>331</v>
      </c>
      <c r="L41" s="237">
        <v>23</v>
      </c>
      <c r="M41" s="237" t="s">
        <v>584</v>
      </c>
      <c r="N41" s="246" t="s">
        <v>526</v>
      </c>
      <c r="O41" s="236" t="s">
        <v>642</v>
      </c>
      <c r="P41" s="237">
        <v>2</v>
      </c>
      <c r="Q41" s="236" t="s">
        <v>527</v>
      </c>
      <c r="R41" s="237"/>
      <c r="S41" s="237" t="s">
        <v>528</v>
      </c>
      <c r="T41" s="237" t="s">
        <v>528</v>
      </c>
      <c r="U41" s="249">
        <v>0.9</v>
      </c>
      <c r="V41" s="249">
        <v>0.9</v>
      </c>
      <c r="W41" s="237" t="s">
        <v>529</v>
      </c>
      <c r="X41" s="237">
        <v>2</v>
      </c>
      <c r="Y41" s="237"/>
      <c r="Z41" s="237"/>
      <c r="AA41" s="237"/>
      <c r="AB41" s="237">
        <v>2</v>
      </c>
      <c r="AC41" s="237" t="s">
        <v>529</v>
      </c>
      <c r="AD41" s="237">
        <v>2</v>
      </c>
      <c r="AE41" s="237">
        <v>1</v>
      </c>
      <c r="AF41" s="237"/>
      <c r="AG41" s="237"/>
      <c r="AH41" s="237"/>
      <c r="AI41" s="237"/>
      <c r="AJ41" s="237"/>
      <c r="AK41" s="247">
        <v>43405</v>
      </c>
      <c r="AL41" s="237" t="s">
        <v>585</v>
      </c>
      <c r="AM41" s="248" t="s">
        <v>586</v>
      </c>
      <c r="AN41" s="237"/>
      <c r="AO41" s="237"/>
      <c r="AP41" s="247"/>
      <c r="AQ41" s="247">
        <v>43318</v>
      </c>
      <c r="AR41" s="247"/>
      <c r="AS41" s="247">
        <v>43318</v>
      </c>
      <c r="AT41" s="247">
        <v>44413</v>
      </c>
      <c r="AU41" s="237"/>
      <c r="AV41" s="237" t="s">
        <v>649</v>
      </c>
      <c r="AW41">
        <v>2E-3</v>
      </c>
    </row>
    <row r="42" spans="1:51" customFormat="1" ht="90" x14ac:dyDescent="0.25">
      <c r="A42" s="237">
        <v>9</v>
      </c>
      <c r="B42" s="236" t="s">
        <v>642</v>
      </c>
      <c r="C42" s="237" t="s">
        <v>485</v>
      </c>
      <c r="D42" s="241" t="s">
        <v>514</v>
      </c>
      <c r="E42" s="237" t="s">
        <v>331</v>
      </c>
      <c r="F42" s="237" t="s">
        <v>331</v>
      </c>
      <c r="G42" s="237" t="s">
        <v>331</v>
      </c>
      <c r="H42" s="237" t="s">
        <v>331</v>
      </c>
      <c r="I42" s="237" t="s">
        <v>331</v>
      </c>
      <c r="J42" s="237" t="s">
        <v>331</v>
      </c>
      <c r="K42" s="237" t="s">
        <v>331</v>
      </c>
      <c r="L42" s="237">
        <v>23</v>
      </c>
      <c r="M42" s="237" t="s">
        <v>584</v>
      </c>
      <c r="N42" s="246" t="s">
        <v>526</v>
      </c>
      <c r="O42" s="236" t="s">
        <v>642</v>
      </c>
      <c r="P42" s="237">
        <v>1</v>
      </c>
      <c r="Q42" s="236" t="s">
        <v>527</v>
      </c>
      <c r="R42" s="237"/>
      <c r="S42" s="237" t="s">
        <v>528</v>
      </c>
      <c r="T42" s="237" t="s">
        <v>528</v>
      </c>
      <c r="U42" s="249">
        <v>0.9</v>
      </c>
      <c r="V42" s="249">
        <v>0.9</v>
      </c>
      <c r="W42" s="237" t="s">
        <v>529</v>
      </c>
      <c r="X42" s="237">
        <v>1</v>
      </c>
      <c r="Y42" s="237"/>
      <c r="Z42" s="237"/>
      <c r="AA42" s="237"/>
      <c r="AB42" s="237">
        <v>1</v>
      </c>
      <c r="AC42" s="237" t="s">
        <v>529</v>
      </c>
      <c r="AD42" s="237">
        <v>1</v>
      </c>
      <c r="AE42" s="237">
        <v>0</v>
      </c>
      <c r="AF42" s="237"/>
      <c r="AG42" s="237"/>
      <c r="AH42" s="237"/>
      <c r="AI42" s="237"/>
      <c r="AJ42" s="237"/>
      <c r="AK42" s="247">
        <v>43405</v>
      </c>
      <c r="AL42" s="237" t="s">
        <v>585</v>
      </c>
      <c r="AM42" s="248" t="s">
        <v>586</v>
      </c>
      <c r="AN42" s="237"/>
      <c r="AO42" s="237"/>
      <c r="AP42" s="247"/>
      <c r="AQ42" s="247">
        <v>43318</v>
      </c>
      <c r="AR42" s="247"/>
      <c r="AS42" s="247">
        <v>43318</v>
      </c>
      <c r="AT42" s="247">
        <v>44413</v>
      </c>
      <c r="AU42" s="237"/>
      <c r="AV42" s="237" t="s">
        <v>650</v>
      </c>
      <c r="AW42">
        <v>1E-3</v>
      </c>
    </row>
    <row r="43" spans="1:51" customFormat="1" ht="90" x14ac:dyDescent="0.25">
      <c r="A43" s="237">
        <v>10</v>
      </c>
      <c r="B43" s="236" t="s">
        <v>642</v>
      </c>
      <c r="C43" s="237" t="s">
        <v>485</v>
      </c>
      <c r="D43" s="241" t="s">
        <v>514</v>
      </c>
      <c r="E43" s="237" t="s">
        <v>331</v>
      </c>
      <c r="F43" s="237" t="s">
        <v>331</v>
      </c>
      <c r="G43" s="237" t="s">
        <v>331</v>
      </c>
      <c r="H43" s="237" t="s">
        <v>331</v>
      </c>
      <c r="I43" s="237" t="s">
        <v>331</v>
      </c>
      <c r="J43" s="237" t="s">
        <v>331</v>
      </c>
      <c r="K43" s="237" t="s">
        <v>331</v>
      </c>
      <c r="L43" s="237">
        <v>23</v>
      </c>
      <c r="M43" s="237" t="s">
        <v>584</v>
      </c>
      <c r="N43" s="246" t="s">
        <v>526</v>
      </c>
      <c r="O43" s="236" t="s">
        <v>642</v>
      </c>
      <c r="P43" s="237">
        <v>0</v>
      </c>
      <c r="Q43" s="236" t="s">
        <v>527</v>
      </c>
      <c r="R43" s="237"/>
      <c r="S43" s="237" t="s">
        <v>528</v>
      </c>
      <c r="T43" s="237" t="s">
        <v>528</v>
      </c>
      <c r="U43" s="249">
        <v>0.9</v>
      </c>
      <c r="V43" s="249">
        <v>0.9</v>
      </c>
      <c r="W43" s="237" t="s">
        <v>529</v>
      </c>
      <c r="X43" s="237">
        <v>0</v>
      </c>
      <c r="Y43" s="237"/>
      <c r="Z43" s="237"/>
      <c r="AA43" s="237"/>
      <c r="AB43" s="237">
        <v>0</v>
      </c>
      <c r="AC43" s="237" t="s">
        <v>529</v>
      </c>
      <c r="AD43" s="237">
        <v>0</v>
      </c>
      <c r="AE43" s="237">
        <v>0</v>
      </c>
      <c r="AF43" s="237"/>
      <c r="AG43" s="237"/>
      <c r="AH43" s="237"/>
      <c r="AI43" s="237"/>
      <c r="AJ43" s="237"/>
      <c r="AK43" s="247">
        <v>43405</v>
      </c>
      <c r="AL43" s="237" t="s">
        <v>585</v>
      </c>
      <c r="AM43" s="248" t="s">
        <v>586</v>
      </c>
      <c r="AN43" s="237"/>
      <c r="AO43" s="237"/>
      <c r="AP43" s="247"/>
      <c r="AQ43" s="247">
        <v>43318</v>
      </c>
      <c r="AR43" s="247"/>
      <c r="AS43" s="247">
        <v>43318</v>
      </c>
      <c r="AT43" s="247">
        <v>44413</v>
      </c>
      <c r="AU43" s="237"/>
      <c r="AV43" s="237" t="s">
        <v>621</v>
      </c>
      <c r="AW43" s="250">
        <v>0</v>
      </c>
    </row>
    <row r="44" spans="1:51" customFormat="1" ht="90" x14ac:dyDescent="0.25">
      <c r="A44" s="237">
        <v>11</v>
      </c>
      <c r="B44" s="236" t="s">
        <v>642</v>
      </c>
      <c r="C44" s="237" t="s">
        <v>485</v>
      </c>
      <c r="D44" s="241" t="s">
        <v>514</v>
      </c>
      <c r="E44" s="237" t="s">
        <v>331</v>
      </c>
      <c r="F44" s="237" t="s">
        <v>331</v>
      </c>
      <c r="G44" s="237" t="s">
        <v>331</v>
      </c>
      <c r="H44" s="237" t="s">
        <v>331</v>
      </c>
      <c r="I44" s="237" t="s">
        <v>331</v>
      </c>
      <c r="J44" s="237" t="s">
        <v>331</v>
      </c>
      <c r="K44" s="237" t="s">
        <v>331</v>
      </c>
      <c r="L44" s="237">
        <v>23</v>
      </c>
      <c r="M44" s="237" t="s">
        <v>584</v>
      </c>
      <c r="N44" s="246" t="s">
        <v>526</v>
      </c>
      <c r="O44" s="236" t="s">
        <v>642</v>
      </c>
      <c r="P44" s="237">
        <v>1</v>
      </c>
      <c r="Q44" s="236" t="s">
        <v>527</v>
      </c>
      <c r="R44" s="237"/>
      <c r="S44" s="237" t="s">
        <v>528</v>
      </c>
      <c r="T44" s="237" t="s">
        <v>528</v>
      </c>
      <c r="U44" s="249">
        <v>0.9</v>
      </c>
      <c r="V44" s="249">
        <v>0.9</v>
      </c>
      <c r="W44" s="237" t="s">
        <v>529</v>
      </c>
      <c r="X44" s="237">
        <v>1</v>
      </c>
      <c r="Y44" s="237"/>
      <c r="Z44" s="237"/>
      <c r="AA44" s="237"/>
      <c r="AB44" s="237">
        <v>1</v>
      </c>
      <c r="AC44" s="237" t="s">
        <v>529</v>
      </c>
      <c r="AD44" s="237">
        <v>1</v>
      </c>
      <c r="AE44" s="237">
        <v>0</v>
      </c>
      <c r="AF44" s="237"/>
      <c r="AG44" s="237"/>
      <c r="AH44" s="237"/>
      <c r="AI44" s="237"/>
      <c r="AJ44" s="237"/>
      <c r="AK44" s="247">
        <v>43405</v>
      </c>
      <c r="AL44" s="237" t="s">
        <v>585</v>
      </c>
      <c r="AM44" s="248" t="s">
        <v>586</v>
      </c>
      <c r="AN44" s="237"/>
      <c r="AO44" s="237"/>
      <c r="AP44" s="247"/>
      <c r="AQ44" s="247">
        <v>43318</v>
      </c>
      <c r="AR44" s="247"/>
      <c r="AS44" s="247">
        <v>43318</v>
      </c>
      <c r="AT44" s="247">
        <v>44413</v>
      </c>
      <c r="AU44" s="237"/>
      <c r="AV44" s="237" t="s">
        <v>651</v>
      </c>
      <c r="AW44">
        <v>1E-3</v>
      </c>
    </row>
    <row r="45" spans="1:51" customFormat="1" ht="150" x14ac:dyDescent="0.25">
      <c r="A45" s="237">
        <v>12</v>
      </c>
      <c r="B45" s="236" t="s">
        <v>642</v>
      </c>
      <c r="C45" s="237" t="s">
        <v>485</v>
      </c>
      <c r="D45" s="241" t="s">
        <v>514</v>
      </c>
      <c r="E45" s="237" t="s">
        <v>331</v>
      </c>
      <c r="F45" s="237" t="s">
        <v>331</v>
      </c>
      <c r="G45" s="237" t="s">
        <v>331</v>
      </c>
      <c r="H45" s="237" t="s">
        <v>331</v>
      </c>
      <c r="I45" s="237" t="s">
        <v>331</v>
      </c>
      <c r="J45" s="237" t="s">
        <v>331</v>
      </c>
      <c r="K45" s="237" t="s">
        <v>331</v>
      </c>
      <c r="L45" s="237">
        <v>23</v>
      </c>
      <c r="M45" s="237" t="s">
        <v>487</v>
      </c>
      <c r="N45" s="246" t="s">
        <v>652</v>
      </c>
      <c r="O45" s="236" t="s">
        <v>642</v>
      </c>
      <c r="P45" s="237">
        <v>421</v>
      </c>
      <c r="Q45" s="236" t="s">
        <v>530</v>
      </c>
      <c r="R45" s="237"/>
      <c r="S45" s="237" t="s">
        <v>535</v>
      </c>
      <c r="T45" s="237" t="s">
        <v>535</v>
      </c>
      <c r="U45" s="251">
        <v>3</v>
      </c>
      <c r="V45" s="251">
        <v>3</v>
      </c>
      <c r="W45" s="237" t="s">
        <v>531</v>
      </c>
      <c r="X45" s="237">
        <v>417</v>
      </c>
      <c r="Y45" s="237"/>
      <c r="Z45" s="237"/>
      <c r="AA45" s="237"/>
      <c r="AB45" s="237"/>
      <c r="AC45" s="237" t="s">
        <v>531</v>
      </c>
      <c r="AD45" s="237">
        <v>417</v>
      </c>
      <c r="AE45" s="237">
        <v>0</v>
      </c>
      <c r="AF45" s="237"/>
      <c r="AG45" s="237"/>
      <c r="AH45" s="237"/>
      <c r="AI45" s="237"/>
      <c r="AJ45" s="237"/>
      <c r="AK45" s="237"/>
      <c r="AL45" s="237"/>
      <c r="AM45" s="237"/>
      <c r="AN45" s="237"/>
      <c r="AO45" s="237"/>
      <c r="AP45" s="247"/>
      <c r="AQ45" s="247">
        <v>43424</v>
      </c>
      <c r="AR45" s="247"/>
      <c r="AS45" s="247">
        <v>43424</v>
      </c>
      <c r="AT45" s="247">
        <v>43515</v>
      </c>
      <c r="AU45" s="237"/>
      <c r="AV45" s="237" t="s">
        <v>587</v>
      </c>
      <c r="AW45" s="252">
        <v>0.41699999999999998</v>
      </c>
    </row>
    <row r="46" spans="1:51" customFormat="1" ht="75" x14ac:dyDescent="0.25">
      <c r="A46" s="237"/>
      <c r="B46" s="237"/>
      <c r="C46" s="237"/>
      <c r="D46" s="237"/>
      <c r="E46" s="237"/>
      <c r="F46" s="237"/>
      <c r="G46" s="237"/>
      <c r="H46" s="237"/>
      <c r="I46" s="237"/>
      <c r="J46" s="237"/>
      <c r="K46" s="237"/>
      <c r="L46" s="237"/>
      <c r="M46" s="237"/>
      <c r="N46" s="237"/>
      <c r="O46" s="236"/>
      <c r="P46" s="238"/>
      <c r="Q46" s="236"/>
      <c r="R46" s="238"/>
      <c r="S46" s="236"/>
      <c r="T46" s="236"/>
      <c r="U46" s="236"/>
      <c r="V46" s="236"/>
      <c r="W46" s="236" t="s">
        <v>532</v>
      </c>
      <c r="X46" s="238">
        <v>419</v>
      </c>
      <c r="Y46" s="236"/>
      <c r="Z46" s="236"/>
      <c r="AA46" s="238"/>
      <c r="AB46" s="238"/>
      <c r="AC46" s="236"/>
      <c r="AD46" s="238"/>
      <c r="AE46" s="238"/>
      <c r="AF46" s="241"/>
      <c r="AG46" s="236"/>
      <c r="AH46" s="236"/>
      <c r="AI46" s="236"/>
      <c r="AJ46" s="236"/>
      <c r="AK46" s="236"/>
      <c r="AL46" s="236"/>
      <c r="AM46" s="236"/>
      <c r="AN46" s="236"/>
      <c r="AO46" s="241"/>
      <c r="AP46" s="236"/>
      <c r="AQ46" s="236"/>
      <c r="AR46" s="236"/>
      <c r="AS46" s="236"/>
      <c r="AT46" s="236"/>
      <c r="AU46" s="237"/>
      <c r="AV46" s="237"/>
      <c r="AY46" s="19"/>
    </row>
    <row r="47" spans="1:51" customFormat="1" ht="45" x14ac:dyDescent="0.25">
      <c r="A47" s="237"/>
      <c r="B47" s="237"/>
      <c r="C47" s="237"/>
      <c r="D47" s="237"/>
      <c r="E47" s="237"/>
      <c r="F47" s="237"/>
      <c r="G47" s="237"/>
      <c r="H47" s="237"/>
      <c r="I47" s="237"/>
      <c r="J47" s="237"/>
      <c r="K47" s="237"/>
      <c r="L47" s="237"/>
      <c r="M47" s="237"/>
      <c r="N47" s="237"/>
      <c r="O47" s="236"/>
      <c r="P47" s="238"/>
      <c r="Q47" s="236"/>
      <c r="R47" s="238"/>
      <c r="S47" s="236"/>
      <c r="T47" s="236"/>
      <c r="U47" s="236"/>
      <c r="V47" s="236"/>
      <c r="W47" s="236" t="s">
        <v>533</v>
      </c>
      <c r="X47" s="238">
        <v>420</v>
      </c>
      <c r="Y47" s="236"/>
      <c r="Z47" s="236"/>
      <c r="AA47" s="238"/>
      <c r="AB47" s="238"/>
      <c r="AC47" s="236"/>
      <c r="AD47" s="238"/>
      <c r="AE47" s="238"/>
      <c r="AF47" s="241"/>
      <c r="AG47" s="236"/>
      <c r="AH47" s="236"/>
      <c r="AI47" s="236"/>
      <c r="AJ47" s="236"/>
      <c r="AK47" s="236"/>
      <c r="AL47" s="236"/>
      <c r="AM47" s="236"/>
      <c r="AN47" s="236"/>
      <c r="AO47" s="241"/>
      <c r="AP47" s="236"/>
      <c r="AQ47" s="236"/>
      <c r="AR47" s="236"/>
      <c r="AS47" s="236"/>
      <c r="AT47" s="236"/>
      <c r="AU47" s="237"/>
      <c r="AV47" s="237"/>
      <c r="AY47" s="19"/>
    </row>
    <row r="48" spans="1:51" ht="102" customHeight="1" x14ac:dyDescent="0.25">
      <c r="A48" s="253">
        <v>13</v>
      </c>
      <c r="B48" s="236" t="s">
        <v>642</v>
      </c>
      <c r="C48" s="237" t="s">
        <v>485</v>
      </c>
      <c r="D48" s="241" t="s">
        <v>591</v>
      </c>
      <c r="E48" s="237" t="s">
        <v>331</v>
      </c>
      <c r="F48" s="237" t="s">
        <v>331</v>
      </c>
      <c r="G48" s="237" t="s">
        <v>331</v>
      </c>
      <c r="H48" s="237" t="s">
        <v>331</v>
      </c>
      <c r="I48" s="237" t="s">
        <v>331</v>
      </c>
      <c r="J48" s="237" t="s">
        <v>331</v>
      </c>
      <c r="K48" s="237" t="s">
        <v>331</v>
      </c>
      <c r="L48" s="237">
        <v>23</v>
      </c>
      <c r="M48" s="237" t="s">
        <v>584</v>
      </c>
      <c r="N48" s="246" t="s">
        <v>580</v>
      </c>
      <c r="O48" s="236" t="s">
        <v>642</v>
      </c>
      <c r="P48" s="237">
        <v>0</v>
      </c>
      <c r="Q48" s="236" t="s">
        <v>530</v>
      </c>
      <c r="R48" s="237">
        <v>0</v>
      </c>
      <c r="S48" s="237" t="s">
        <v>581</v>
      </c>
      <c r="T48" s="237" t="s">
        <v>581</v>
      </c>
      <c r="U48" s="249">
        <v>0.9</v>
      </c>
      <c r="V48" s="249">
        <v>0.9</v>
      </c>
      <c r="W48" s="237" t="s">
        <v>588</v>
      </c>
      <c r="X48" s="237">
        <v>0</v>
      </c>
      <c r="Y48" s="253"/>
      <c r="Z48" s="253"/>
      <c r="AA48" s="253"/>
      <c r="AB48" s="237">
        <v>0</v>
      </c>
      <c r="AC48" s="237" t="s">
        <v>588</v>
      </c>
      <c r="AD48" s="237">
        <v>0</v>
      </c>
      <c r="AE48" s="237">
        <v>0</v>
      </c>
      <c r="AF48" s="253"/>
      <c r="AG48" s="253"/>
      <c r="AH48" s="253"/>
      <c r="AI48" s="253"/>
      <c r="AJ48" s="253"/>
      <c r="AK48" s="253"/>
      <c r="AL48" s="237" t="s">
        <v>585</v>
      </c>
      <c r="AM48" s="248" t="s">
        <v>586</v>
      </c>
      <c r="AN48" s="253"/>
      <c r="AO48" s="253"/>
      <c r="AP48" s="253"/>
      <c r="AQ48" s="247">
        <v>43762</v>
      </c>
      <c r="AR48" s="253"/>
      <c r="AS48" s="247">
        <v>43466</v>
      </c>
      <c r="AT48" s="247">
        <v>44581</v>
      </c>
      <c r="AU48" s="253"/>
      <c r="AV48" s="237" t="s">
        <v>589</v>
      </c>
      <c r="AW48" s="243">
        <v>0</v>
      </c>
      <c r="AY48"/>
    </row>
    <row r="49" spans="1:51" ht="81.95" customHeight="1" x14ac:dyDescent="0.25">
      <c r="A49" s="241" t="s">
        <v>590</v>
      </c>
      <c r="B49" s="236" t="s">
        <v>640</v>
      </c>
      <c r="C49" s="237" t="s">
        <v>485</v>
      </c>
      <c r="D49" s="241" t="s">
        <v>591</v>
      </c>
      <c r="E49" s="237" t="s">
        <v>331</v>
      </c>
      <c r="F49" s="237" t="s">
        <v>331</v>
      </c>
      <c r="G49" s="237" t="s">
        <v>331</v>
      </c>
      <c r="H49" s="237" t="s">
        <v>331</v>
      </c>
      <c r="I49" s="237" t="s">
        <v>331</v>
      </c>
      <c r="J49" s="237" t="s">
        <v>331</v>
      </c>
      <c r="K49" s="237" t="s">
        <v>331</v>
      </c>
      <c r="L49" s="237">
        <v>23</v>
      </c>
      <c r="M49" s="236" t="s">
        <v>592</v>
      </c>
      <c r="N49" s="236" t="s">
        <v>653</v>
      </c>
      <c r="O49" s="236" t="s">
        <v>640</v>
      </c>
      <c r="P49" s="238">
        <v>37369</v>
      </c>
      <c r="Q49" s="236" t="s">
        <v>593</v>
      </c>
      <c r="R49" s="238">
        <v>37369</v>
      </c>
      <c r="S49" s="236" t="s">
        <v>594</v>
      </c>
      <c r="T49" s="236" t="s">
        <v>595</v>
      </c>
      <c r="U49" s="236">
        <v>6</v>
      </c>
      <c r="V49" s="236">
        <v>6</v>
      </c>
      <c r="W49" s="236" t="s">
        <v>596</v>
      </c>
      <c r="X49" s="238">
        <v>36824</v>
      </c>
      <c r="Y49" s="236"/>
      <c r="Z49" s="236">
        <v>1</v>
      </c>
      <c r="AA49" s="238">
        <v>33260</v>
      </c>
      <c r="AB49" s="238">
        <v>33260</v>
      </c>
      <c r="AC49" s="236" t="s">
        <v>596</v>
      </c>
      <c r="AD49" s="238">
        <v>39912</v>
      </c>
      <c r="AE49" s="238">
        <v>0</v>
      </c>
      <c r="AF49" s="241" t="s">
        <v>597</v>
      </c>
      <c r="AG49" s="236" t="s">
        <v>598</v>
      </c>
      <c r="AH49" s="236" t="s">
        <v>599</v>
      </c>
      <c r="AI49" s="236" t="s">
        <v>599</v>
      </c>
      <c r="AJ49" s="236" t="s">
        <v>600</v>
      </c>
      <c r="AK49" s="236" t="s">
        <v>601</v>
      </c>
      <c r="AL49" s="253"/>
      <c r="AM49" s="253"/>
      <c r="AN49" s="253"/>
      <c r="AO49" s="253"/>
      <c r="AP49" s="253"/>
      <c r="AQ49" s="236" t="s">
        <v>602</v>
      </c>
      <c r="AR49" s="236" t="s">
        <v>603</v>
      </c>
      <c r="AS49" s="236" t="s">
        <v>654</v>
      </c>
      <c r="AT49" s="236" t="s">
        <v>603</v>
      </c>
      <c r="AU49" s="236" t="s">
        <v>604</v>
      </c>
      <c r="AV49" s="253"/>
      <c r="AW49" s="254">
        <v>39.911999999999999</v>
      </c>
      <c r="AY49"/>
    </row>
    <row r="50" spans="1:51" x14ac:dyDescent="0.25">
      <c r="A50" s="253"/>
      <c r="B50" s="253"/>
      <c r="C50" s="253"/>
      <c r="D50" s="253"/>
      <c r="E50" s="253"/>
      <c r="F50" s="253"/>
      <c r="G50" s="253"/>
      <c r="H50" s="253"/>
      <c r="I50" s="253"/>
      <c r="J50" s="253"/>
      <c r="K50" s="253"/>
      <c r="L50" s="253"/>
      <c r="M50" s="253"/>
      <c r="N50" s="253"/>
      <c r="O50" s="253"/>
      <c r="P50" s="253"/>
      <c r="Q50" s="253"/>
      <c r="R50" s="253"/>
      <c r="S50" s="253"/>
      <c r="T50" s="253"/>
      <c r="U50" s="253"/>
      <c r="V50" s="253"/>
      <c r="W50" s="236" t="s">
        <v>605</v>
      </c>
      <c r="X50" s="238">
        <v>37369</v>
      </c>
      <c r="Y50" s="236"/>
      <c r="Z50" s="253"/>
      <c r="AA50" s="238">
        <v>37369</v>
      </c>
      <c r="AB50" s="253"/>
      <c r="AC50" s="253"/>
      <c r="AD50" s="253"/>
      <c r="AE50" s="253"/>
      <c r="AF50" s="253"/>
      <c r="AG50" s="253"/>
      <c r="AH50" s="253"/>
      <c r="AI50" s="253"/>
      <c r="AJ50" s="253"/>
      <c r="AK50" s="253"/>
      <c r="AL50" s="253"/>
      <c r="AM50" s="253"/>
      <c r="AN50" s="253"/>
      <c r="AO50" s="253"/>
      <c r="AP50" s="253"/>
      <c r="AQ50" s="253"/>
      <c r="AR50" s="253"/>
      <c r="AS50" s="253"/>
      <c r="AT50" s="253"/>
      <c r="AU50" s="253"/>
      <c r="AV50" s="253"/>
      <c r="AW50" s="19"/>
      <c r="AY50"/>
    </row>
    <row r="51" spans="1:51" x14ac:dyDescent="0.25">
      <c r="A51" s="253"/>
      <c r="B51" s="253"/>
      <c r="C51" s="253"/>
      <c r="D51" s="253"/>
      <c r="E51" s="253"/>
      <c r="F51" s="253"/>
      <c r="G51" s="253"/>
      <c r="H51" s="253"/>
      <c r="I51" s="253"/>
      <c r="J51" s="253"/>
      <c r="K51" s="253"/>
      <c r="L51" s="253"/>
      <c r="M51" s="253"/>
      <c r="N51" s="253"/>
      <c r="O51" s="253"/>
      <c r="P51" s="253"/>
      <c r="Q51" s="253"/>
      <c r="R51" s="253"/>
      <c r="S51" s="253"/>
      <c r="T51" s="253"/>
      <c r="U51" s="253"/>
      <c r="V51" s="253"/>
      <c r="W51" s="236" t="s">
        <v>606</v>
      </c>
      <c r="X51" s="238">
        <v>0</v>
      </c>
      <c r="Y51" s="236" t="s">
        <v>606</v>
      </c>
      <c r="Z51" s="253"/>
      <c r="AA51" s="238"/>
      <c r="AB51" s="253"/>
      <c r="AC51" s="253"/>
      <c r="AD51" s="253"/>
      <c r="AE51" s="253"/>
      <c r="AF51" s="253"/>
      <c r="AG51" s="253"/>
      <c r="AH51" s="253"/>
      <c r="AI51" s="253"/>
      <c r="AJ51" s="253"/>
      <c r="AK51" s="253"/>
      <c r="AL51" s="253"/>
      <c r="AM51" s="253"/>
      <c r="AN51" s="253"/>
      <c r="AO51" s="253"/>
      <c r="AP51" s="253"/>
      <c r="AQ51" s="253"/>
      <c r="AR51" s="253"/>
      <c r="AS51" s="253"/>
      <c r="AT51" s="253"/>
      <c r="AU51" s="253"/>
      <c r="AV51" s="253"/>
      <c r="AW51" s="19"/>
    </row>
    <row r="52" spans="1:51" x14ac:dyDescent="0.25">
      <c r="A52" s="253"/>
      <c r="B52" s="253"/>
      <c r="C52" s="253"/>
      <c r="D52" s="253"/>
      <c r="E52" s="253"/>
      <c r="F52" s="253"/>
      <c r="G52" s="253"/>
      <c r="H52" s="253"/>
      <c r="I52" s="253"/>
      <c r="J52" s="253"/>
      <c r="K52" s="253"/>
      <c r="L52" s="253"/>
      <c r="M52" s="253"/>
      <c r="N52" s="253"/>
      <c r="O52" s="253"/>
      <c r="P52" s="253"/>
      <c r="Q52" s="253"/>
      <c r="R52" s="253"/>
      <c r="S52" s="253"/>
      <c r="T52" s="253"/>
      <c r="U52" s="253"/>
      <c r="V52" s="253"/>
      <c r="W52" s="236" t="s">
        <v>607</v>
      </c>
      <c r="X52" s="238">
        <v>37369</v>
      </c>
      <c r="Y52" s="236"/>
      <c r="Z52" s="253"/>
      <c r="AA52" s="238">
        <v>37369</v>
      </c>
      <c r="AB52" s="253"/>
      <c r="AC52" s="253"/>
      <c r="AD52" s="253"/>
      <c r="AE52" s="253"/>
      <c r="AF52" s="253"/>
      <c r="AG52" s="253"/>
      <c r="AH52" s="253"/>
      <c r="AI52" s="253"/>
      <c r="AJ52" s="253"/>
      <c r="AK52" s="253"/>
      <c r="AL52" s="253"/>
      <c r="AM52" s="253"/>
      <c r="AN52" s="253"/>
      <c r="AO52" s="253"/>
      <c r="AP52" s="253"/>
      <c r="AQ52" s="253"/>
      <c r="AR52" s="253"/>
      <c r="AS52" s="253"/>
      <c r="AT52" s="253"/>
      <c r="AU52" s="253"/>
      <c r="AV52" s="253"/>
      <c r="AW52" s="19"/>
    </row>
    <row r="53" spans="1:51" x14ac:dyDescent="0.25">
      <c r="A53" s="253"/>
      <c r="B53" s="253"/>
      <c r="C53" s="253"/>
      <c r="D53" s="253"/>
      <c r="E53" s="253"/>
      <c r="F53" s="253"/>
      <c r="G53" s="253"/>
      <c r="H53" s="253"/>
      <c r="I53" s="253"/>
      <c r="J53" s="253"/>
      <c r="K53" s="253"/>
      <c r="L53" s="253"/>
      <c r="M53" s="253"/>
      <c r="N53" s="253"/>
      <c r="O53" s="253"/>
      <c r="P53" s="253"/>
      <c r="Q53" s="253"/>
      <c r="R53" s="253"/>
      <c r="S53" s="253"/>
      <c r="T53" s="253"/>
      <c r="U53" s="253"/>
      <c r="V53" s="253"/>
      <c r="W53" s="236" t="s">
        <v>608</v>
      </c>
      <c r="X53" s="238">
        <v>35500</v>
      </c>
      <c r="Y53" s="236"/>
      <c r="Z53" s="253"/>
      <c r="AA53" s="238">
        <v>35500</v>
      </c>
      <c r="AB53" s="253"/>
      <c r="AC53" s="253"/>
      <c r="AD53" s="253"/>
      <c r="AE53" s="253"/>
      <c r="AF53" s="253"/>
      <c r="AG53" s="253"/>
      <c r="AH53" s="253"/>
      <c r="AI53" s="253"/>
      <c r="AJ53" s="253"/>
      <c r="AK53" s="253"/>
      <c r="AL53" s="253"/>
      <c r="AM53" s="253"/>
      <c r="AN53" s="253"/>
      <c r="AO53" s="253"/>
      <c r="AP53" s="253"/>
      <c r="AQ53" s="253"/>
      <c r="AR53" s="253"/>
      <c r="AS53" s="253"/>
      <c r="AT53" s="253"/>
      <c r="AU53" s="253"/>
      <c r="AV53" s="253"/>
      <c r="AW53" s="19"/>
    </row>
    <row r="54" spans="1:51" x14ac:dyDescent="0.25">
      <c r="A54" s="253"/>
      <c r="B54" s="253"/>
      <c r="C54" s="253"/>
      <c r="D54" s="253"/>
      <c r="E54" s="253"/>
      <c r="F54" s="253"/>
      <c r="G54" s="253"/>
      <c r="H54" s="253"/>
      <c r="I54" s="253"/>
      <c r="J54" s="253"/>
      <c r="K54" s="253"/>
      <c r="L54" s="253"/>
      <c r="M54" s="253"/>
      <c r="N54" s="253"/>
      <c r="O54" s="253"/>
      <c r="P54" s="253"/>
      <c r="Q54" s="253"/>
      <c r="R54" s="253"/>
      <c r="S54" s="253"/>
      <c r="T54" s="253"/>
      <c r="U54" s="253"/>
      <c r="V54" s="253"/>
      <c r="W54" s="236">
        <v>439491</v>
      </c>
      <c r="X54" s="238">
        <v>0</v>
      </c>
      <c r="Y54" s="236">
        <v>439491</v>
      </c>
      <c r="Z54" s="253"/>
      <c r="AA54" s="238"/>
      <c r="AB54" s="253"/>
      <c r="AC54" s="253"/>
      <c r="AD54" s="253"/>
      <c r="AE54" s="253"/>
      <c r="AF54" s="253"/>
      <c r="AG54" s="253"/>
      <c r="AH54" s="253"/>
      <c r="AI54" s="253"/>
      <c r="AJ54" s="253"/>
      <c r="AK54" s="253"/>
      <c r="AL54" s="253"/>
      <c r="AM54" s="253"/>
      <c r="AN54" s="253"/>
      <c r="AO54" s="253"/>
      <c r="AP54" s="253"/>
      <c r="AQ54" s="253"/>
      <c r="AR54" s="253"/>
      <c r="AS54" s="253"/>
      <c r="AT54" s="253"/>
      <c r="AU54" s="253"/>
      <c r="AV54" s="253"/>
      <c r="AW54" s="19"/>
    </row>
    <row r="55" spans="1:51" ht="90" x14ac:dyDescent="0.25">
      <c r="A55" s="253">
        <v>14</v>
      </c>
      <c r="B55" s="236" t="s">
        <v>640</v>
      </c>
      <c r="C55" s="237" t="s">
        <v>485</v>
      </c>
      <c r="D55" s="253">
        <v>12.2021</v>
      </c>
      <c r="E55" s="237" t="s">
        <v>331</v>
      </c>
      <c r="F55" s="237" t="s">
        <v>331</v>
      </c>
      <c r="G55" s="237" t="s">
        <v>331</v>
      </c>
      <c r="H55" s="237" t="s">
        <v>331</v>
      </c>
      <c r="I55" s="237" t="s">
        <v>331</v>
      </c>
      <c r="J55" s="237" t="s">
        <v>331</v>
      </c>
      <c r="K55" s="237" t="s">
        <v>331</v>
      </c>
      <c r="L55" s="237">
        <v>23</v>
      </c>
      <c r="M55" s="237" t="s">
        <v>584</v>
      </c>
      <c r="N55" s="236" t="s">
        <v>655</v>
      </c>
      <c r="O55" s="236" t="s">
        <v>640</v>
      </c>
      <c r="P55" s="253">
        <v>1</v>
      </c>
      <c r="Q55" s="236" t="s">
        <v>489</v>
      </c>
      <c r="R55" s="253">
        <v>1</v>
      </c>
      <c r="S55" s="237" t="s">
        <v>581</v>
      </c>
      <c r="T55" s="237" t="s">
        <v>581</v>
      </c>
      <c r="U55" s="249">
        <v>0.9</v>
      </c>
      <c r="V55" s="249">
        <v>0.9</v>
      </c>
      <c r="W55" s="253" t="s">
        <v>656</v>
      </c>
      <c r="X55" s="249">
        <v>0.9</v>
      </c>
      <c r="Y55" s="253"/>
      <c r="Z55" s="253"/>
      <c r="AA55" s="253"/>
      <c r="AB55" s="249">
        <v>0.9</v>
      </c>
      <c r="AC55" s="237" t="s">
        <v>656</v>
      </c>
      <c r="AD55" s="249">
        <v>0.9</v>
      </c>
      <c r="AE55" s="253"/>
      <c r="AF55" s="253"/>
      <c r="AG55" s="253"/>
      <c r="AH55" s="253"/>
      <c r="AI55" s="253"/>
      <c r="AJ55" s="253"/>
      <c r="AK55" s="255">
        <v>44559</v>
      </c>
      <c r="AL55" s="253" t="s">
        <v>657</v>
      </c>
      <c r="AM55" s="237" t="s">
        <v>641</v>
      </c>
      <c r="AN55" s="255">
        <v>44377</v>
      </c>
      <c r="AO55" s="253"/>
      <c r="AP55" s="253"/>
      <c r="AQ55" s="255">
        <v>44509</v>
      </c>
      <c r="AR55" s="253"/>
      <c r="AS55" s="255">
        <v>44509</v>
      </c>
      <c r="AT55" s="255">
        <v>45604</v>
      </c>
      <c r="AU55" s="253"/>
      <c r="AV55" s="237" t="s">
        <v>662</v>
      </c>
      <c r="AW55" s="19">
        <v>0</v>
      </c>
    </row>
    <row r="56" spans="1:51" ht="90" x14ac:dyDescent="0.25">
      <c r="A56" s="253">
        <v>15</v>
      </c>
      <c r="B56" s="236" t="s">
        <v>640</v>
      </c>
      <c r="C56" s="237" t="s">
        <v>485</v>
      </c>
      <c r="D56" s="241" t="s">
        <v>591</v>
      </c>
      <c r="E56" s="237" t="s">
        <v>331</v>
      </c>
      <c r="F56" s="237" t="s">
        <v>331</v>
      </c>
      <c r="G56" s="237" t="s">
        <v>331</v>
      </c>
      <c r="H56" s="237" t="s">
        <v>331</v>
      </c>
      <c r="I56" s="237" t="s">
        <v>331</v>
      </c>
      <c r="J56" s="237" t="s">
        <v>331</v>
      </c>
      <c r="K56" s="237" t="s">
        <v>331</v>
      </c>
      <c r="L56" s="237">
        <v>23</v>
      </c>
      <c r="M56" s="237" t="s">
        <v>584</v>
      </c>
      <c r="N56" s="236" t="s">
        <v>658</v>
      </c>
      <c r="O56" s="236" t="s">
        <v>640</v>
      </c>
      <c r="P56" s="253">
        <v>1</v>
      </c>
      <c r="Q56" s="236" t="s">
        <v>489</v>
      </c>
      <c r="R56" s="253">
        <v>1</v>
      </c>
      <c r="S56" s="237" t="s">
        <v>581</v>
      </c>
      <c r="T56" s="237" t="s">
        <v>581</v>
      </c>
      <c r="U56" s="249">
        <v>0.9</v>
      </c>
      <c r="V56" s="249">
        <v>0.9</v>
      </c>
      <c r="W56" s="253" t="s">
        <v>656</v>
      </c>
      <c r="X56" s="249">
        <v>0.9</v>
      </c>
      <c r="Y56" s="253"/>
      <c r="Z56" s="253"/>
      <c r="AA56" s="253"/>
      <c r="AB56" s="249">
        <v>0.9</v>
      </c>
      <c r="AC56" s="237" t="s">
        <v>656</v>
      </c>
      <c r="AD56" s="249">
        <v>0.9</v>
      </c>
      <c r="AE56" s="253"/>
      <c r="AF56" s="253"/>
      <c r="AG56" s="253"/>
      <c r="AH56" s="253"/>
      <c r="AI56" s="253"/>
      <c r="AJ56" s="253"/>
      <c r="AK56" s="255">
        <v>44559</v>
      </c>
      <c r="AL56" s="253" t="s">
        <v>657</v>
      </c>
      <c r="AM56" s="237" t="s">
        <v>641</v>
      </c>
      <c r="AN56" s="255">
        <v>44377</v>
      </c>
      <c r="AO56" s="253"/>
      <c r="AP56" s="253"/>
      <c r="AQ56" s="255">
        <v>44509</v>
      </c>
      <c r="AR56" s="253"/>
      <c r="AS56" s="255">
        <v>44509</v>
      </c>
      <c r="AT56" s="255">
        <v>45604</v>
      </c>
      <c r="AU56" s="253"/>
      <c r="AV56" s="237" t="s">
        <v>663</v>
      </c>
      <c r="AW56" s="19"/>
    </row>
    <row r="57" spans="1:51" ht="90" x14ac:dyDescent="0.25">
      <c r="A57" s="253">
        <v>16</v>
      </c>
      <c r="B57" s="236" t="s">
        <v>640</v>
      </c>
      <c r="C57" s="237" t="s">
        <v>485</v>
      </c>
      <c r="D57" s="241" t="s">
        <v>591</v>
      </c>
      <c r="E57" s="237" t="s">
        <v>331</v>
      </c>
      <c r="F57" s="237" t="s">
        <v>331</v>
      </c>
      <c r="G57" s="237" t="s">
        <v>331</v>
      </c>
      <c r="H57" s="237" t="s">
        <v>331</v>
      </c>
      <c r="I57" s="237" t="s">
        <v>331</v>
      </c>
      <c r="J57" s="237" t="s">
        <v>331</v>
      </c>
      <c r="K57" s="237" t="s">
        <v>331</v>
      </c>
      <c r="L57" s="237">
        <v>23</v>
      </c>
      <c r="M57" s="237" t="s">
        <v>584</v>
      </c>
      <c r="N57" s="236" t="s">
        <v>659</v>
      </c>
      <c r="O57" s="236" t="s">
        <v>640</v>
      </c>
      <c r="P57" s="253">
        <v>1</v>
      </c>
      <c r="Q57" s="236" t="s">
        <v>489</v>
      </c>
      <c r="R57" s="253">
        <v>1</v>
      </c>
      <c r="S57" s="237" t="s">
        <v>581</v>
      </c>
      <c r="T57" s="237" t="s">
        <v>581</v>
      </c>
      <c r="U57" s="249">
        <v>0.9</v>
      </c>
      <c r="V57" s="249">
        <v>0.9</v>
      </c>
      <c r="W57" s="253" t="s">
        <v>656</v>
      </c>
      <c r="X57" s="249">
        <v>0.9</v>
      </c>
      <c r="Y57" s="253"/>
      <c r="Z57" s="253"/>
      <c r="AA57" s="253"/>
      <c r="AB57" s="249">
        <v>0.9</v>
      </c>
      <c r="AC57" s="237" t="s">
        <v>656</v>
      </c>
      <c r="AD57" s="249">
        <v>0.9</v>
      </c>
      <c r="AE57" s="253"/>
      <c r="AF57" s="253"/>
      <c r="AG57" s="253"/>
      <c r="AH57" s="253"/>
      <c r="AI57" s="253"/>
      <c r="AJ57" s="253"/>
      <c r="AK57" s="255">
        <v>44559</v>
      </c>
      <c r="AL57" s="253" t="s">
        <v>657</v>
      </c>
      <c r="AM57" s="237" t="s">
        <v>641</v>
      </c>
      <c r="AN57" s="255">
        <v>44377</v>
      </c>
      <c r="AO57" s="253"/>
      <c r="AP57" s="253"/>
      <c r="AQ57" s="255">
        <v>44509</v>
      </c>
      <c r="AR57" s="253"/>
      <c r="AS57" s="255">
        <v>44509</v>
      </c>
      <c r="AT57" s="255">
        <v>45604</v>
      </c>
      <c r="AU57" s="253"/>
      <c r="AV57" s="237" t="s">
        <v>664</v>
      </c>
      <c r="AW57" s="19"/>
    </row>
    <row r="58" spans="1:51" ht="90" x14ac:dyDescent="0.25">
      <c r="A58" s="253">
        <v>17</v>
      </c>
      <c r="B58" s="236" t="s">
        <v>640</v>
      </c>
      <c r="C58" s="237" t="s">
        <v>485</v>
      </c>
      <c r="D58" s="241" t="s">
        <v>591</v>
      </c>
      <c r="E58" s="237" t="s">
        <v>331</v>
      </c>
      <c r="F58" s="237" t="s">
        <v>331</v>
      </c>
      <c r="G58" s="237" t="s">
        <v>331</v>
      </c>
      <c r="H58" s="237" t="s">
        <v>331</v>
      </c>
      <c r="I58" s="237" t="s">
        <v>331</v>
      </c>
      <c r="J58" s="237" t="s">
        <v>331</v>
      </c>
      <c r="K58" s="237" t="s">
        <v>331</v>
      </c>
      <c r="L58" s="237">
        <v>23</v>
      </c>
      <c r="M58" s="237" t="s">
        <v>584</v>
      </c>
      <c r="N58" s="236" t="s">
        <v>660</v>
      </c>
      <c r="O58" s="236" t="s">
        <v>640</v>
      </c>
      <c r="P58" s="253">
        <v>2</v>
      </c>
      <c r="Q58" s="236" t="s">
        <v>489</v>
      </c>
      <c r="R58" s="253">
        <v>1</v>
      </c>
      <c r="S58" s="237" t="s">
        <v>581</v>
      </c>
      <c r="T58" s="237" t="s">
        <v>581</v>
      </c>
      <c r="U58" s="249">
        <v>0.9</v>
      </c>
      <c r="V58" s="249">
        <v>0.9</v>
      </c>
      <c r="W58" s="253" t="s">
        <v>656</v>
      </c>
      <c r="X58" s="253">
        <v>2</v>
      </c>
      <c r="Y58" s="253"/>
      <c r="Z58" s="253"/>
      <c r="AA58" s="253"/>
      <c r="AB58" s="253">
        <v>2</v>
      </c>
      <c r="AC58" s="237" t="s">
        <v>656</v>
      </c>
      <c r="AD58" s="253">
        <v>2</v>
      </c>
      <c r="AE58" s="253"/>
      <c r="AF58" s="253"/>
      <c r="AG58" s="253"/>
      <c r="AH58" s="253"/>
      <c r="AI58" s="253"/>
      <c r="AJ58" s="253"/>
      <c r="AK58" s="255">
        <v>44559</v>
      </c>
      <c r="AL58" s="253" t="s">
        <v>657</v>
      </c>
      <c r="AM58" s="237" t="s">
        <v>641</v>
      </c>
      <c r="AN58" s="255">
        <v>44377</v>
      </c>
      <c r="AO58" s="253"/>
      <c r="AP58" s="253"/>
      <c r="AQ58" s="255">
        <v>44743</v>
      </c>
      <c r="AR58" s="253"/>
      <c r="AS58" s="255">
        <v>44743</v>
      </c>
      <c r="AT58" s="255">
        <v>45838</v>
      </c>
      <c r="AU58" s="253"/>
      <c r="AV58" s="237" t="s">
        <v>665</v>
      </c>
      <c r="AW58" s="19"/>
    </row>
    <row r="59" spans="1:51" ht="90" x14ac:dyDescent="0.25">
      <c r="A59" s="253">
        <v>18</v>
      </c>
      <c r="B59" s="236" t="s">
        <v>640</v>
      </c>
      <c r="C59" s="237" t="s">
        <v>485</v>
      </c>
      <c r="D59" s="241" t="s">
        <v>591</v>
      </c>
      <c r="E59" s="237" t="s">
        <v>331</v>
      </c>
      <c r="F59" s="237" t="s">
        <v>331</v>
      </c>
      <c r="G59" s="237" t="s">
        <v>331</v>
      </c>
      <c r="H59" s="237" t="s">
        <v>331</v>
      </c>
      <c r="I59" s="237" t="s">
        <v>331</v>
      </c>
      <c r="J59" s="237" t="s">
        <v>331</v>
      </c>
      <c r="K59" s="237" t="s">
        <v>331</v>
      </c>
      <c r="L59" s="237">
        <v>23</v>
      </c>
      <c r="M59" s="237" t="s">
        <v>584</v>
      </c>
      <c r="N59" s="236" t="s">
        <v>661</v>
      </c>
      <c r="O59" s="236" t="s">
        <v>640</v>
      </c>
      <c r="P59" s="253">
        <v>0</v>
      </c>
      <c r="Q59" s="236" t="s">
        <v>489</v>
      </c>
      <c r="R59" s="253">
        <v>1</v>
      </c>
      <c r="S59" s="237" t="s">
        <v>581</v>
      </c>
      <c r="T59" s="237" t="s">
        <v>581</v>
      </c>
      <c r="U59" s="249">
        <v>0.9</v>
      </c>
      <c r="V59" s="249">
        <v>0.9</v>
      </c>
      <c r="W59" s="253" t="s">
        <v>656</v>
      </c>
      <c r="X59" s="253">
        <v>0</v>
      </c>
      <c r="Y59" s="253"/>
      <c r="Z59" s="253"/>
      <c r="AA59" s="253"/>
      <c r="AB59" s="253">
        <v>0</v>
      </c>
      <c r="AC59" s="237" t="s">
        <v>656</v>
      </c>
      <c r="AD59" s="253">
        <v>0</v>
      </c>
      <c r="AE59" s="253"/>
      <c r="AF59" s="253"/>
      <c r="AG59" s="253"/>
      <c r="AH59" s="253"/>
      <c r="AI59" s="253"/>
      <c r="AJ59" s="253"/>
      <c r="AK59" s="255">
        <v>44559</v>
      </c>
      <c r="AL59" s="253" t="s">
        <v>657</v>
      </c>
      <c r="AM59" s="237" t="s">
        <v>641</v>
      </c>
      <c r="AN59" s="255">
        <v>44377</v>
      </c>
      <c r="AO59" s="253"/>
      <c r="AP59" s="253"/>
      <c r="AQ59" s="255">
        <v>44763</v>
      </c>
      <c r="AR59" s="253"/>
      <c r="AS59" s="255">
        <v>44763</v>
      </c>
      <c r="AT59" s="255">
        <v>45858</v>
      </c>
      <c r="AU59" s="253"/>
      <c r="AV59" s="237" t="s">
        <v>666</v>
      </c>
      <c r="AW59" s="19"/>
    </row>
  </sheetData>
  <autoFilter ref="A25:AV59"/>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4"/>
  <sheetViews>
    <sheetView topLeftCell="A16" workbookViewId="0">
      <selection activeCell="C29" sqref="C29"/>
    </sheetView>
  </sheetViews>
  <sheetFormatPr defaultRowHeight="15" x14ac:dyDescent="0.25"/>
  <cols>
    <col min="1" max="1" width="58.7109375" customWidth="1"/>
    <col min="2" max="2" width="37.28515625" customWidth="1"/>
  </cols>
  <sheetData>
    <row r="1" spans="1:2" ht="18.75" x14ac:dyDescent="0.25">
      <c r="B1" s="37" t="s">
        <v>69</v>
      </c>
    </row>
    <row r="2" spans="1:2" ht="18.75" x14ac:dyDescent="0.3">
      <c r="B2" s="15" t="s">
        <v>11</v>
      </c>
    </row>
    <row r="3" spans="1:2" ht="18.75" x14ac:dyDescent="0.3">
      <c r="B3" s="15" t="s">
        <v>687</v>
      </c>
    </row>
    <row r="5" spans="1:2" ht="18.75" x14ac:dyDescent="0.3">
      <c r="A5" s="450" t="s">
        <v>688</v>
      </c>
      <c r="B5" s="450"/>
    </row>
    <row r="6" spans="1:2" ht="18.75" x14ac:dyDescent="0.3">
      <c r="A6" s="261"/>
      <c r="B6" s="261"/>
    </row>
    <row r="7" spans="1:2" ht="18.75" x14ac:dyDescent="0.25">
      <c r="A7" s="283" t="s">
        <v>10</v>
      </c>
      <c r="B7" s="283"/>
    </row>
    <row r="8" spans="1:2" ht="18.75" x14ac:dyDescent="0.25">
      <c r="A8" s="132"/>
      <c r="B8" s="132"/>
    </row>
    <row r="9" spans="1:2" ht="15.75" x14ac:dyDescent="0.25">
      <c r="A9" s="451" t="s">
        <v>689</v>
      </c>
      <c r="B9" s="451"/>
    </row>
    <row r="10" spans="1:2" ht="18.75" x14ac:dyDescent="0.25">
      <c r="A10" s="448" t="s">
        <v>9</v>
      </c>
      <c r="B10" s="448"/>
    </row>
    <row r="11" spans="1:2" ht="18.75" x14ac:dyDescent="0.25">
      <c r="A11" s="132"/>
      <c r="B11" s="132"/>
    </row>
    <row r="12" spans="1:2" ht="15.75" x14ac:dyDescent="0.25">
      <c r="A12" s="452" t="s">
        <v>480</v>
      </c>
      <c r="B12" s="452"/>
    </row>
    <row r="13" spans="1:2" ht="18.75" x14ac:dyDescent="0.25">
      <c r="A13" s="448" t="s">
        <v>8</v>
      </c>
      <c r="B13" s="448"/>
    </row>
    <row r="14" spans="1:2" ht="18.75" x14ac:dyDescent="0.25">
      <c r="A14" s="11"/>
      <c r="B14" s="11"/>
    </row>
    <row r="15" spans="1:2" ht="15.75" x14ac:dyDescent="0.25">
      <c r="A15" s="447" t="s">
        <v>474</v>
      </c>
      <c r="B15" s="447"/>
    </row>
    <row r="16" spans="1:2" ht="18.75" x14ac:dyDescent="0.25">
      <c r="A16" s="448" t="s">
        <v>7</v>
      </c>
      <c r="B16" s="448"/>
    </row>
    <row r="17" spans="1:2" ht="15.75" x14ac:dyDescent="0.25">
      <c r="A17" s="124"/>
      <c r="B17" s="262"/>
    </row>
    <row r="18" spans="1:2" ht="30" customHeight="1" x14ac:dyDescent="0.25">
      <c r="A18" s="449" t="s">
        <v>448</v>
      </c>
      <c r="B18" s="449"/>
    </row>
    <row r="19" spans="1:2" ht="15.75" customHeight="1" x14ac:dyDescent="0.25">
      <c r="A19" s="260"/>
      <c r="B19" s="260"/>
    </row>
    <row r="20" spans="1:2" ht="15.75" customHeight="1" thickBot="1" x14ac:dyDescent="0.3"/>
    <row r="21" spans="1:2" x14ac:dyDescent="0.25">
      <c r="A21" s="213" t="s">
        <v>609</v>
      </c>
      <c r="B21" s="256" t="s">
        <v>690</v>
      </c>
    </row>
    <row r="22" spans="1:2" ht="28.5" x14ac:dyDescent="0.25">
      <c r="A22" s="214" t="s">
        <v>338</v>
      </c>
      <c r="B22" s="257" t="s">
        <v>691</v>
      </c>
    </row>
    <row r="23" spans="1:2" x14ac:dyDescent="0.25">
      <c r="A23" s="214" t="s">
        <v>319</v>
      </c>
      <c r="B23" s="258" t="s">
        <v>668</v>
      </c>
    </row>
    <row r="24" spans="1:2" x14ac:dyDescent="0.25">
      <c r="A24" s="214" t="s">
        <v>339</v>
      </c>
      <c r="B24" s="219"/>
    </row>
    <row r="25" spans="1:2" x14ac:dyDescent="0.25">
      <c r="A25" s="215" t="s">
        <v>340</v>
      </c>
      <c r="B25" s="257">
        <v>2023</v>
      </c>
    </row>
    <row r="26" spans="1:2" ht="28.5" x14ac:dyDescent="0.25">
      <c r="A26" s="215" t="s">
        <v>341</v>
      </c>
      <c r="B26" s="219" t="s">
        <v>629</v>
      </c>
    </row>
    <row r="27" spans="1:2" x14ac:dyDescent="0.25">
      <c r="A27" s="191" t="s">
        <v>698</v>
      </c>
      <c r="B27" s="218">
        <v>47.540190000000003</v>
      </c>
    </row>
    <row r="28" spans="1:2" ht="30" x14ac:dyDescent="0.25">
      <c r="A28" s="216" t="s">
        <v>342</v>
      </c>
      <c r="B28" s="275" t="s">
        <v>699</v>
      </c>
    </row>
    <row r="29" spans="1:2" ht="28.5" x14ac:dyDescent="0.25">
      <c r="A29" s="191" t="s">
        <v>343</v>
      </c>
      <c r="B29" s="218">
        <v>44.915999999999997</v>
      </c>
    </row>
    <row r="30" spans="1:2" ht="28.5" x14ac:dyDescent="0.25">
      <c r="A30" s="220" t="s">
        <v>344</v>
      </c>
      <c r="B30" s="259">
        <v>44.915999999999997</v>
      </c>
    </row>
    <row r="31" spans="1:2" x14ac:dyDescent="0.25">
      <c r="A31" s="216" t="s">
        <v>345</v>
      </c>
      <c r="B31" s="219"/>
    </row>
    <row r="32" spans="1:2" ht="30" customHeight="1" thickBot="1" x14ac:dyDescent="0.3">
      <c r="A32" s="221" t="s">
        <v>501</v>
      </c>
      <c r="B32" s="222">
        <v>44.887999999999998</v>
      </c>
    </row>
    <row r="33" spans="1:2" s="225" customFormat="1" ht="45" customHeight="1" x14ac:dyDescent="0.25">
      <c r="A33" s="223" t="s">
        <v>502</v>
      </c>
      <c r="B33" s="224">
        <v>1.7729999999999999</v>
      </c>
    </row>
    <row r="34" spans="1:2" s="225" customFormat="1" x14ac:dyDescent="0.25">
      <c r="A34" s="192" t="s">
        <v>346</v>
      </c>
      <c r="B34" s="210">
        <v>3.86</v>
      </c>
    </row>
    <row r="35" spans="1:2" s="225" customFormat="1" x14ac:dyDescent="0.25">
      <c r="A35" s="192" t="s">
        <v>347</v>
      </c>
      <c r="B35" s="211">
        <v>0</v>
      </c>
    </row>
    <row r="36" spans="1:2" s="225" customFormat="1" x14ac:dyDescent="0.25">
      <c r="A36" s="192" t="s">
        <v>348</v>
      </c>
      <c r="B36" s="211">
        <v>0</v>
      </c>
    </row>
    <row r="37" spans="1:2" s="225" customFormat="1" ht="45" customHeight="1" x14ac:dyDescent="0.25">
      <c r="A37" s="223" t="s">
        <v>575</v>
      </c>
      <c r="B37" s="224">
        <v>2.786</v>
      </c>
    </row>
    <row r="38" spans="1:2" s="225" customFormat="1" x14ac:dyDescent="0.25">
      <c r="A38" s="192" t="s">
        <v>346</v>
      </c>
      <c r="B38" s="210">
        <v>6.07</v>
      </c>
    </row>
    <row r="39" spans="1:2" s="225" customFormat="1" x14ac:dyDescent="0.25">
      <c r="A39" s="192" t="s">
        <v>347</v>
      </c>
      <c r="B39" s="211">
        <v>2.786</v>
      </c>
    </row>
    <row r="40" spans="1:2" s="225" customFormat="1" x14ac:dyDescent="0.25">
      <c r="A40" s="192" t="s">
        <v>348</v>
      </c>
      <c r="B40" s="211">
        <v>2.3210000000000002</v>
      </c>
    </row>
    <row r="41" spans="1:2" s="225" customFormat="1" ht="45" customHeight="1" x14ac:dyDescent="0.25">
      <c r="A41" s="223" t="s">
        <v>576</v>
      </c>
      <c r="B41" s="224">
        <v>0.41699999999999998</v>
      </c>
    </row>
    <row r="42" spans="1:2" s="225" customFormat="1" x14ac:dyDescent="0.25">
      <c r="A42" s="192" t="s">
        <v>346</v>
      </c>
      <c r="B42" s="210">
        <v>0.91</v>
      </c>
    </row>
    <row r="43" spans="1:2" s="225" customFormat="1" x14ac:dyDescent="0.25">
      <c r="A43" s="192" t="s">
        <v>347</v>
      </c>
      <c r="B43" s="211">
        <v>0.41699999999999998</v>
      </c>
    </row>
    <row r="44" spans="1:2" s="225" customFormat="1" x14ac:dyDescent="0.25">
      <c r="A44" s="192" t="s">
        <v>348</v>
      </c>
      <c r="B44" s="211">
        <v>0.41699999999999998</v>
      </c>
    </row>
    <row r="45" spans="1:2" s="225" customFormat="1" ht="45" customHeight="1" x14ac:dyDescent="0.25">
      <c r="A45" s="223" t="s">
        <v>610</v>
      </c>
      <c r="B45" s="224">
        <v>39.911999999999999</v>
      </c>
    </row>
    <row r="46" spans="1:2" s="225" customFormat="1" x14ac:dyDescent="0.25">
      <c r="A46" s="192" t="s">
        <v>346</v>
      </c>
      <c r="B46" s="210">
        <v>86.93</v>
      </c>
    </row>
    <row r="47" spans="1:2" s="225" customFormat="1" x14ac:dyDescent="0.25">
      <c r="A47" s="192" t="s">
        <v>347</v>
      </c>
      <c r="B47" s="211">
        <v>38.747</v>
      </c>
    </row>
    <row r="48" spans="1:2" s="225" customFormat="1" x14ac:dyDescent="0.25">
      <c r="A48" s="192" t="s">
        <v>348</v>
      </c>
      <c r="B48" s="211">
        <v>32.289000000000001</v>
      </c>
    </row>
    <row r="49" spans="1:2" ht="45" customHeight="1" thickBot="1" x14ac:dyDescent="0.3">
      <c r="A49" s="221" t="s">
        <v>503</v>
      </c>
      <c r="B49" s="222">
        <v>0</v>
      </c>
    </row>
    <row r="50" spans="1:2" s="225" customFormat="1" ht="30" customHeight="1" x14ac:dyDescent="0.25">
      <c r="A50" s="192" t="s">
        <v>504</v>
      </c>
      <c r="B50" s="210" t="s">
        <v>505</v>
      </c>
    </row>
    <row r="51" spans="1:2" s="225" customFormat="1" x14ac:dyDescent="0.25">
      <c r="A51" s="192" t="s">
        <v>346</v>
      </c>
      <c r="B51" s="210" t="s">
        <v>505</v>
      </c>
    </row>
    <row r="52" spans="1:2" s="225" customFormat="1" x14ac:dyDescent="0.25">
      <c r="A52" s="192" t="s">
        <v>347</v>
      </c>
      <c r="B52" s="210" t="s">
        <v>505</v>
      </c>
    </row>
    <row r="53" spans="1:2" s="225" customFormat="1" x14ac:dyDescent="0.25">
      <c r="A53" s="192" t="s">
        <v>348</v>
      </c>
      <c r="B53" s="210" t="s">
        <v>505</v>
      </c>
    </row>
    <row r="54" spans="1:2" ht="30" customHeight="1" thickBot="1" x14ac:dyDescent="0.3">
      <c r="A54" s="221" t="s">
        <v>506</v>
      </c>
      <c r="B54" s="222">
        <v>2.8000000000000001E-2</v>
      </c>
    </row>
    <row r="55" spans="1:2" s="225" customFormat="1" ht="60" customHeight="1" x14ac:dyDescent="0.25">
      <c r="A55" s="223" t="s">
        <v>669</v>
      </c>
      <c r="B55" s="224">
        <v>1E-3</v>
      </c>
    </row>
    <row r="56" spans="1:2" s="225" customFormat="1" x14ac:dyDescent="0.25">
      <c r="A56" s="192" t="s">
        <v>346</v>
      </c>
      <c r="B56" s="210">
        <v>0</v>
      </c>
    </row>
    <row r="57" spans="1:2" s="225" customFormat="1" x14ac:dyDescent="0.25">
      <c r="A57" s="192" t="s">
        <v>347</v>
      </c>
      <c r="B57" s="211">
        <v>1E-3</v>
      </c>
    </row>
    <row r="58" spans="1:2" s="225" customFormat="1" x14ac:dyDescent="0.25">
      <c r="A58" s="192" t="s">
        <v>348</v>
      </c>
      <c r="B58" s="211">
        <v>1E-3</v>
      </c>
    </row>
    <row r="59" spans="1:2" s="225" customFormat="1" ht="60" customHeight="1" x14ac:dyDescent="0.25">
      <c r="A59" s="223" t="s">
        <v>670</v>
      </c>
      <c r="B59" s="224">
        <v>1E-3</v>
      </c>
    </row>
    <row r="60" spans="1:2" s="225" customFormat="1" x14ac:dyDescent="0.25">
      <c r="A60" s="192" t="s">
        <v>346</v>
      </c>
      <c r="B60" s="210">
        <v>0</v>
      </c>
    </row>
    <row r="61" spans="1:2" s="225" customFormat="1" x14ac:dyDescent="0.25">
      <c r="A61" s="192" t="s">
        <v>347</v>
      </c>
      <c r="B61" s="211">
        <v>1E-3</v>
      </c>
    </row>
    <row r="62" spans="1:2" s="225" customFormat="1" x14ac:dyDescent="0.25">
      <c r="A62" s="192" t="s">
        <v>348</v>
      </c>
      <c r="B62" s="211">
        <v>1E-3</v>
      </c>
    </row>
    <row r="63" spans="1:2" s="225" customFormat="1" ht="60" customHeight="1" x14ac:dyDescent="0.25">
      <c r="A63" s="223" t="s">
        <v>671</v>
      </c>
      <c r="B63" s="224">
        <v>8.9999999999999993E-3</v>
      </c>
    </row>
    <row r="64" spans="1:2" s="225" customFormat="1" x14ac:dyDescent="0.25">
      <c r="A64" s="192" t="s">
        <v>346</v>
      </c>
      <c r="B64" s="210">
        <v>0.02</v>
      </c>
    </row>
    <row r="65" spans="1:2" s="225" customFormat="1" x14ac:dyDescent="0.25">
      <c r="A65" s="192" t="s">
        <v>347</v>
      </c>
      <c r="B65" s="211">
        <v>8.9999999999999993E-3</v>
      </c>
    </row>
    <row r="66" spans="1:2" s="225" customFormat="1" x14ac:dyDescent="0.25">
      <c r="A66" s="192" t="s">
        <v>348</v>
      </c>
      <c r="B66" s="211">
        <v>8.9999999999999993E-3</v>
      </c>
    </row>
    <row r="67" spans="1:2" s="225" customFormat="1" ht="60" customHeight="1" x14ac:dyDescent="0.25">
      <c r="A67" s="223" t="s">
        <v>672</v>
      </c>
      <c r="B67" s="224">
        <v>8.0000000000000002E-3</v>
      </c>
    </row>
    <row r="68" spans="1:2" s="225" customFormat="1" x14ac:dyDescent="0.25">
      <c r="A68" s="192" t="s">
        <v>346</v>
      </c>
      <c r="B68" s="210">
        <v>0.02</v>
      </c>
    </row>
    <row r="69" spans="1:2" s="225" customFormat="1" x14ac:dyDescent="0.25">
      <c r="A69" s="192" t="s">
        <v>347</v>
      </c>
      <c r="B69" s="211">
        <v>8.0000000000000002E-3</v>
      </c>
    </row>
    <row r="70" spans="1:2" s="225" customFormat="1" x14ac:dyDescent="0.25">
      <c r="A70" s="192" t="s">
        <v>348</v>
      </c>
      <c r="B70" s="211">
        <v>8.0000000000000002E-3</v>
      </c>
    </row>
    <row r="71" spans="1:2" s="225" customFormat="1" ht="60" customHeight="1" x14ac:dyDescent="0.25">
      <c r="A71" s="223" t="s">
        <v>673</v>
      </c>
      <c r="B71" s="224">
        <v>0</v>
      </c>
    </row>
    <row r="72" spans="1:2" s="225" customFormat="1" x14ac:dyDescent="0.25">
      <c r="A72" s="192" t="s">
        <v>346</v>
      </c>
      <c r="B72" s="210">
        <v>0</v>
      </c>
    </row>
    <row r="73" spans="1:2" s="225" customFormat="1" x14ac:dyDescent="0.25">
      <c r="A73" s="192" t="s">
        <v>347</v>
      </c>
      <c r="B73" s="211">
        <v>0</v>
      </c>
    </row>
    <row r="74" spans="1:2" s="225" customFormat="1" x14ac:dyDescent="0.25">
      <c r="A74" s="192" t="s">
        <v>348</v>
      </c>
      <c r="B74" s="211">
        <v>0</v>
      </c>
    </row>
    <row r="75" spans="1:2" s="225" customFormat="1" ht="60" customHeight="1" x14ac:dyDescent="0.25">
      <c r="A75" s="223" t="s">
        <v>674</v>
      </c>
      <c r="B75" s="224">
        <v>0</v>
      </c>
    </row>
    <row r="76" spans="1:2" s="225" customFormat="1" x14ac:dyDescent="0.25">
      <c r="A76" s="192" t="s">
        <v>346</v>
      </c>
      <c r="B76" s="210">
        <v>0</v>
      </c>
    </row>
    <row r="77" spans="1:2" s="225" customFormat="1" x14ac:dyDescent="0.25">
      <c r="A77" s="192" t="s">
        <v>347</v>
      </c>
      <c r="B77" s="211">
        <v>0</v>
      </c>
    </row>
    <row r="78" spans="1:2" s="225" customFormat="1" x14ac:dyDescent="0.25">
      <c r="A78" s="192" t="s">
        <v>348</v>
      </c>
      <c r="B78" s="211">
        <v>0</v>
      </c>
    </row>
    <row r="79" spans="1:2" s="225" customFormat="1" ht="60" customHeight="1" x14ac:dyDescent="0.25">
      <c r="A79" s="223" t="s">
        <v>675</v>
      </c>
      <c r="B79" s="224">
        <v>1E-3</v>
      </c>
    </row>
    <row r="80" spans="1:2" s="225" customFormat="1" x14ac:dyDescent="0.25">
      <c r="A80" s="192" t="s">
        <v>346</v>
      </c>
      <c r="B80" s="210">
        <v>0</v>
      </c>
    </row>
    <row r="81" spans="1:2" s="225" customFormat="1" x14ac:dyDescent="0.25">
      <c r="A81" s="192" t="s">
        <v>347</v>
      </c>
      <c r="B81" s="211">
        <v>1E-3</v>
      </c>
    </row>
    <row r="82" spans="1:2" s="225" customFormat="1" x14ac:dyDescent="0.25">
      <c r="A82" s="192" t="s">
        <v>348</v>
      </c>
      <c r="B82" s="211">
        <v>1E-3</v>
      </c>
    </row>
    <row r="83" spans="1:2" s="225" customFormat="1" ht="60" customHeight="1" x14ac:dyDescent="0.25">
      <c r="A83" s="223" t="s">
        <v>676</v>
      </c>
      <c r="B83" s="224">
        <v>2E-3</v>
      </c>
    </row>
    <row r="84" spans="1:2" s="225" customFormat="1" x14ac:dyDescent="0.25">
      <c r="A84" s="192" t="s">
        <v>346</v>
      </c>
      <c r="B84" s="210">
        <v>0</v>
      </c>
    </row>
    <row r="85" spans="1:2" s="225" customFormat="1" x14ac:dyDescent="0.25">
      <c r="A85" s="192" t="s">
        <v>347</v>
      </c>
      <c r="B85" s="211">
        <v>2E-3</v>
      </c>
    </row>
    <row r="86" spans="1:2" s="225" customFormat="1" x14ac:dyDescent="0.25">
      <c r="A86" s="192" t="s">
        <v>348</v>
      </c>
      <c r="B86" s="211">
        <v>2E-3</v>
      </c>
    </row>
    <row r="87" spans="1:2" s="225" customFormat="1" ht="60" customHeight="1" x14ac:dyDescent="0.25">
      <c r="A87" s="223" t="s">
        <v>677</v>
      </c>
      <c r="B87" s="224">
        <v>1E-3</v>
      </c>
    </row>
    <row r="88" spans="1:2" s="225" customFormat="1" x14ac:dyDescent="0.25">
      <c r="A88" s="192" t="s">
        <v>346</v>
      </c>
      <c r="B88" s="210">
        <v>0</v>
      </c>
    </row>
    <row r="89" spans="1:2" s="225" customFormat="1" x14ac:dyDescent="0.25">
      <c r="A89" s="192" t="s">
        <v>347</v>
      </c>
      <c r="B89" s="211">
        <v>1E-3</v>
      </c>
    </row>
    <row r="90" spans="1:2" s="225" customFormat="1" x14ac:dyDescent="0.25">
      <c r="A90" s="192" t="s">
        <v>348</v>
      </c>
      <c r="B90" s="211">
        <v>1E-3</v>
      </c>
    </row>
    <row r="91" spans="1:2" s="225" customFormat="1" ht="60" customHeight="1" x14ac:dyDescent="0.25">
      <c r="A91" s="223" t="s">
        <v>678</v>
      </c>
      <c r="B91" s="224">
        <v>0</v>
      </c>
    </row>
    <row r="92" spans="1:2" s="225" customFormat="1" x14ac:dyDescent="0.25">
      <c r="A92" s="192" t="s">
        <v>346</v>
      </c>
      <c r="B92" s="210">
        <v>0</v>
      </c>
    </row>
    <row r="93" spans="1:2" s="225" customFormat="1" x14ac:dyDescent="0.25">
      <c r="A93" s="192" t="s">
        <v>347</v>
      </c>
      <c r="B93" s="211">
        <v>0</v>
      </c>
    </row>
    <row r="94" spans="1:2" s="225" customFormat="1" x14ac:dyDescent="0.25">
      <c r="A94" s="192" t="s">
        <v>348</v>
      </c>
      <c r="B94" s="211">
        <v>0</v>
      </c>
    </row>
    <row r="95" spans="1:2" s="225" customFormat="1" ht="60" customHeight="1" x14ac:dyDescent="0.25">
      <c r="A95" s="223" t="s">
        <v>679</v>
      </c>
      <c r="B95" s="224">
        <v>1E-3</v>
      </c>
    </row>
    <row r="96" spans="1:2" s="225" customFormat="1" x14ac:dyDescent="0.25">
      <c r="A96" s="192" t="s">
        <v>346</v>
      </c>
      <c r="B96" s="210">
        <v>0</v>
      </c>
    </row>
    <row r="97" spans="1:2" s="225" customFormat="1" x14ac:dyDescent="0.25">
      <c r="A97" s="192" t="s">
        <v>347</v>
      </c>
      <c r="B97" s="211">
        <v>1E-3</v>
      </c>
    </row>
    <row r="98" spans="1:2" s="225" customFormat="1" x14ac:dyDescent="0.25">
      <c r="A98" s="192" t="s">
        <v>348</v>
      </c>
      <c r="B98" s="211">
        <v>1E-3</v>
      </c>
    </row>
    <row r="99" spans="1:2" s="225" customFormat="1" ht="45" customHeight="1" x14ac:dyDescent="0.25">
      <c r="A99" s="223" t="s">
        <v>577</v>
      </c>
      <c r="B99" s="224">
        <v>0</v>
      </c>
    </row>
    <row r="100" spans="1:2" s="225" customFormat="1" x14ac:dyDescent="0.25">
      <c r="A100" s="192" t="s">
        <v>346</v>
      </c>
      <c r="B100" s="210">
        <v>0</v>
      </c>
    </row>
    <row r="101" spans="1:2" s="225" customFormat="1" x14ac:dyDescent="0.25">
      <c r="A101" s="192" t="s">
        <v>347</v>
      </c>
      <c r="B101" s="211">
        <v>0</v>
      </c>
    </row>
    <row r="102" spans="1:2" s="225" customFormat="1" x14ac:dyDescent="0.25">
      <c r="A102" s="192" t="s">
        <v>348</v>
      </c>
      <c r="B102" s="211">
        <v>0</v>
      </c>
    </row>
    <row r="103" spans="1:2" s="225" customFormat="1" ht="60" customHeight="1" x14ac:dyDescent="0.25">
      <c r="A103" s="223" t="s">
        <v>680</v>
      </c>
      <c r="B103" s="224">
        <v>1E-3</v>
      </c>
    </row>
    <row r="104" spans="1:2" s="225" customFormat="1" x14ac:dyDescent="0.25">
      <c r="A104" s="192" t="s">
        <v>346</v>
      </c>
      <c r="B104" s="210">
        <v>0</v>
      </c>
    </row>
    <row r="105" spans="1:2" s="225" customFormat="1" x14ac:dyDescent="0.25">
      <c r="A105" s="192" t="s">
        <v>347</v>
      </c>
      <c r="B105" s="211">
        <v>1E-3</v>
      </c>
    </row>
    <row r="106" spans="1:2" s="225" customFormat="1" x14ac:dyDescent="0.25">
      <c r="A106" s="192" t="s">
        <v>348</v>
      </c>
      <c r="B106" s="211">
        <v>1E-3</v>
      </c>
    </row>
    <row r="107" spans="1:2" s="225" customFormat="1" ht="60" customHeight="1" x14ac:dyDescent="0.25">
      <c r="A107" s="223" t="s">
        <v>681</v>
      </c>
      <c r="B107" s="224">
        <v>2E-3</v>
      </c>
    </row>
    <row r="108" spans="1:2" s="225" customFormat="1" x14ac:dyDescent="0.25">
      <c r="A108" s="192" t="s">
        <v>346</v>
      </c>
      <c r="B108" s="210">
        <v>0</v>
      </c>
    </row>
    <row r="109" spans="1:2" s="225" customFormat="1" x14ac:dyDescent="0.25">
      <c r="A109" s="192" t="s">
        <v>347</v>
      </c>
      <c r="B109" s="211">
        <v>2E-3</v>
      </c>
    </row>
    <row r="110" spans="1:2" s="225" customFormat="1" x14ac:dyDescent="0.25">
      <c r="A110" s="192" t="s">
        <v>348</v>
      </c>
      <c r="B110" s="211">
        <v>2E-3</v>
      </c>
    </row>
    <row r="111" spans="1:2" s="225" customFormat="1" ht="60" customHeight="1" x14ac:dyDescent="0.25">
      <c r="A111" s="223" t="s">
        <v>682</v>
      </c>
      <c r="B111" s="224">
        <v>1E-3</v>
      </c>
    </row>
    <row r="112" spans="1:2" s="225" customFormat="1" x14ac:dyDescent="0.25">
      <c r="A112" s="192" t="s">
        <v>346</v>
      </c>
      <c r="B112" s="210">
        <v>0</v>
      </c>
    </row>
    <row r="113" spans="1:2" s="225" customFormat="1" x14ac:dyDescent="0.25">
      <c r="A113" s="192" t="s">
        <v>347</v>
      </c>
      <c r="B113" s="211">
        <v>1E-3</v>
      </c>
    </row>
    <row r="114" spans="1:2" s="225" customFormat="1" x14ac:dyDescent="0.25">
      <c r="A114" s="192" t="s">
        <v>348</v>
      </c>
      <c r="B114" s="211">
        <v>1E-3</v>
      </c>
    </row>
    <row r="115" spans="1:2" s="225" customFormat="1" ht="60" customHeight="1" x14ac:dyDescent="0.25">
      <c r="A115" s="223" t="s">
        <v>683</v>
      </c>
      <c r="B115" s="224">
        <v>0</v>
      </c>
    </row>
    <row r="116" spans="1:2" s="225" customFormat="1" x14ac:dyDescent="0.25">
      <c r="A116" s="192" t="s">
        <v>346</v>
      </c>
      <c r="B116" s="210">
        <v>0</v>
      </c>
    </row>
    <row r="117" spans="1:2" s="225" customFormat="1" x14ac:dyDescent="0.25">
      <c r="A117" s="192" t="s">
        <v>347</v>
      </c>
      <c r="B117" s="211">
        <v>0</v>
      </c>
    </row>
    <row r="118" spans="1:2" s="225" customFormat="1" x14ac:dyDescent="0.25">
      <c r="A118" s="192" t="s">
        <v>348</v>
      </c>
      <c r="B118" s="211">
        <v>0</v>
      </c>
    </row>
    <row r="119" spans="1:2" s="225" customFormat="1" ht="60" customHeight="1" x14ac:dyDescent="0.25">
      <c r="A119" s="223" t="s">
        <v>684</v>
      </c>
      <c r="B119" s="224">
        <v>0</v>
      </c>
    </row>
    <row r="120" spans="1:2" s="225" customFormat="1" x14ac:dyDescent="0.25">
      <c r="A120" s="192" t="s">
        <v>346</v>
      </c>
      <c r="B120" s="210">
        <v>0</v>
      </c>
    </row>
    <row r="121" spans="1:2" s="225" customFormat="1" x14ac:dyDescent="0.25">
      <c r="A121" s="192" t="s">
        <v>347</v>
      </c>
      <c r="B121" s="211">
        <v>0</v>
      </c>
    </row>
    <row r="122" spans="1:2" s="225" customFormat="1" x14ac:dyDescent="0.25">
      <c r="A122" s="192" t="s">
        <v>348</v>
      </c>
      <c r="B122" s="211">
        <v>0</v>
      </c>
    </row>
    <row r="123" spans="1:2" ht="30" customHeight="1" thickBot="1" x14ac:dyDescent="0.3">
      <c r="A123" s="221" t="s">
        <v>349</v>
      </c>
      <c r="B123" s="226" t="s">
        <v>505</v>
      </c>
    </row>
    <row r="124" spans="1:2" s="225" customFormat="1" x14ac:dyDescent="0.25">
      <c r="A124" s="192" t="s">
        <v>345</v>
      </c>
      <c r="B124" s="210" t="s">
        <v>505</v>
      </c>
    </row>
    <row r="125" spans="1:2" s="225" customFormat="1" x14ac:dyDescent="0.25">
      <c r="A125" s="192" t="s">
        <v>507</v>
      </c>
      <c r="B125" s="210" t="s">
        <v>505</v>
      </c>
    </row>
    <row r="126" spans="1:2" s="225" customFormat="1" x14ac:dyDescent="0.25">
      <c r="A126" s="192" t="s">
        <v>508</v>
      </c>
      <c r="B126" s="210" t="s">
        <v>505</v>
      </c>
    </row>
    <row r="127" spans="1:2" s="225" customFormat="1" ht="30" customHeight="1" x14ac:dyDescent="0.25">
      <c r="A127" s="192" t="s">
        <v>509</v>
      </c>
      <c r="B127" s="210" t="s">
        <v>505</v>
      </c>
    </row>
    <row r="128" spans="1:2" ht="15.75" thickBot="1" x14ac:dyDescent="0.3">
      <c r="A128" s="221" t="s">
        <v>350</v>
      </c>
      <c r="B128" s="226">
        <v>96.51</v>
      </c>
    </row>
    <row r="129" spans="1:2" ht="15.75" thickBot="1" x14ac:dyDescent="0.3">
      <c r="A129" s="221" t="s">
        <v>351</v>
      </c>
      <c r="B129" s="222">
        <v>44.313000000000002</v>
      </c>
    </row>
    <row r="130" spans="1:2" ht="15.75" thickBot="1" x14ac:dyDescent="0.3">
      <c r="A130" s="221" t="s">
        <v>352</v>
      </c>
      <c r="B130" s="226">
        <v>97.72</v>
      </c>
    </row>
    <row r="131" spans="1:2" ht="15.75" thickBot="1" x14ac:dyDescent="0.3">
      <c r="A131" s="221" t="s">
        <v>353</v>
      </c>
      <c r="B131" s="222">
        <v>37.390999999999998</v>
      </c>
    </row>
    <row r="132" spans="1:2" ht="15.75" thickBot="1" x14ac:dyDescent="0.3">
      <c r="A132" s="221" t="s">
        <v>354</v>
      </c>
      <c r="B132" s="226" t="s">
        <v>505</v>
      </c>
    </row>
    <row r="133" spans="1:2" s="225" customFormat="1" ht="30" customHeight="1" x14ac:dyDescent="0.25">
      <c r="A133" s="192" t="s">
        <v>355</v>
      </c>
      <c r="B133" s="210" t="s">
        <v>578</v>
      </c>
    </row>
    <row r="134" spans="1:2" s="225" customFormat="1" ht="30" customHeight="1" x14ac:dyDescent="0.25">
      <c r="A134" s="192" t="s">
        <v>356</v>
      </c>
      <c r="B134" s="210" t="s">
        <v>579</v>
      </c>
    </row>
    <row r="135" spans="1:2" s="225" customFormat="1" x14ac:dyDescent="0.25">
      <c r="A135" s="192" t="s">
        <v>357</v>
      </c>
      <c r="B135" s="210" t="s">
        <v>505</v>
      </c>
    </row>
    <row r="136" spans="1:2" s="225" customFormat="1" ht="60" customHeight="1" x14ac:dyDescent="0.25">
      <c r="A136" s="192" t="s">
        <v>685</v>
      </c>
      <c r="B136" s="210" t="s">
        <v>686</v>
      </c>
    </row>
    <row r="137" spans="1:2" s="225" customFormat="1" x14ac:dyDescent="0.25">
      <c r="A137" s="192" t="s">
        <v>358</v>
      </c>
      <c r="B137" s="210" t="s">
        <v>505</v>
      </c>
    </row>
    <row r="138" spans="1:2" ht="30" customHeight="1" thickBot="1" x14ac:dyDescent="0.3">
      <c r="A138" s="221" t="s">
        <v>359</v>
      </c>
      <c r="B138" s="263" t="s">
        <v>481</v>
      </c>
    </row>
    <row r="139" spans="1:2" ht="30" customHeight="1" thickBot="1" x14ac:dyDescent="0.3">
      <c r="A139" s="221" t="s">
        <v>360</v>
      </c>
      <c r="B139" s="226">
        <v>4</v>
      </c>
    </row>
    <row r="140" spans="1:2" s="225" customFormat="1" x14ac:dyDescent="0.25">
      <c r="A140" s="192" t="s">
        <v>345</v>
      </c>
      <c r="B140" s="210" t="s">
        <v>505</v>
      </c>
    </row>
    <row r="141" spans="1:2" s="225" customFormat="1" x14ac:dyDescent="0.25">
      <c r="A141" s="192" t="s">
        <v>611</v>
      </c>
      <c r="B141" s="210" t="s">
        <v>505</v>
      </c>
    </row>
    <row r="142" spans="1:2" s="225" customFormat="1" x14ac:dyDescent="0.25">
      <c r="A142" s="192" t="s">
        <v>612</v>
      </c>
      <c r="B142" s="210">
        <v>4</v>
      </c>
    </row>
    <row r="143" spans="1:2" ht="15.75" thickBot="1" x14ac:dyDescent="0.3">
      <c r="A143" s="221" t="s">
        <v>361</v>
      </c>
      <c r="B143" s="263" t="s">
        <v>692</v>
      </c>
    </row>
    <row r="144" spans="1:2" ht="15.75" thickBot="1" x14ac:dyDescent="0.3">
      <c r="A144" s="221" t="s">
        <v>362</v>
      </c>
      <c r="B144" s="226" t="s">
        <v>505</v>
      </c>
    </row>
    <row r="145" spans="1:2" s="225" customFormat="1" x14ac:dyDescent="0.25">
      <c r="A145" s="192" t="s">
        <v>613</v>
      </c>
      <c r="B145" s="210" t="s">
        <v>693</v>
      </c>
    </row>
    <row r="146" spans="1:2" s="225" customFormat="1" x14ac:dyDescent="0.25">
      <c r="A146" s="192" t="s">
        <v>614</v>
      </c>
      <c r="B146" s="210" t="s">
        <v>464</v>
      </c>
    </row>
    <row r="147" spans="1:2" s="225" customFormat="1" ht="15.75" thickBot="1" x14ac:dyDescent="0.3">
      <c r="A147" s="269" t="s">
        <v>615</v>
      </c>
      <c r="B147" s="270" t="s">
        <v>505</v>
      </c>
    </row>
    <row r="148" spans="1:2" ht="30" customHeight="1" thickBot="1" x14ac:dyDescent="0.3">
      <c r="A148" s="273" t="s">
        <v>363</v>
      </c>
      <c r="B148" s="274" t="s">
        <v>694</v>
      </c>
    </row>
    <row r="149" spans="1:2" ht="48.75" customHeight="1" thickBot="1" x14ac:dyDescent="0.3">
      <c r="A149" s="271" t="s">
        <v>364</v>
      </c>
      <c r="B149" s="272" t="s">
        <v>697</v>
      </c>
    </row>
    <row r="150" spans="1:2" s="225" customFormat="1" x14ac:dyDescent="0.25">
      <c r="A150" s="268" t="s">
        <v>616</v>
      </c>
      <c r="B150" s="265"/>
    </row>
    <row r="151" spans="1:2" s="225" customFormat="1" ht="30" customHeight="1" x14ac:dyDescent="0.25">
      <c r="A151" s="192" t="s">
        <v>617</v>
      </c>
      <c r="B151" s="265"/>
    </row>
    <row r="152" spans="1:2" s="225" customFormat="1" x14ac:dyDescent="0.25">
      <c r="A152" s="192" t="s">
        <v>618</v>
      </c>
      <c r="B152" s="265"/>
    </row>
    <row r="153" spans="1:2" s="225" customFormat="1" x14ac:dyDescent="0.25">
      <c r="A153" s="192" t="s">
        <v>619</v>
      </c>
      <c r="B153" s="265"/>
    </row>
    <row r="154" spans="1:2" s="225" customFormat="1" ht="15.75" thickBot="1" x14ac:dyDescent="0.3">
      <c r="A154" s="266" t="s">
        <v>620</v>
      </c>
      <c r="B154" s="26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2023-10-16T19:03:53Z</dcterms:modified>
</cp:coreProperties>
</file>